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Waste Management\01. Statement of Financial Performance\"/>
    </mc:Choice>
  </mc:AlternateContent>
  <xr:revisionPtr revIDLastSave="0" documentId="8_{8F190EF1-615F-49C1-AD8C-1E958C81B74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'DC33'!$A$1:$AA$62</definedName>
    <definedName name="_xlnm.Print_Area" localSheetId="10">'DC34'!$A$1:$AA$62</definedName>
    <definedName name="_xlnm.Print_Area" localSheetId="15">'DC35'!$A$1:$AA$62</definedName>
    <definedName name="_xlnm.Print_Area" localSheetId="21">'DC36'!$A$1:$AA$62</definedName>
    <definedName name="_xlnm.Print_Area" localSheetId="26">'DC47'!$A$1:$AA$62</definedName>
    <definedName name="_xlnm.Print_Area" localSheetId="0">'LIM331'!$A$1:$AA$62</definedName>
    <definedName name="_xlnm.Print_Area" localSheetId="1">'LIM332'!$A$1:$AA$62</definedName>
    <definedName name="_xlnm.Print_Area" localSheetId="2">'LIM333'!$A$1:$AA$62</definedName>
    <definedName name="_xlnm.Print_Area" localSheetId="3">'LIM334'!$A$1:$AA$62</definedName>
    <definedName name="_xlnm.Print_Area" localSheetId="4">'LIM335'!$A$1:$AA$62</definedName>
    <definedName name="_xlnm.Print_Area" localSheetId="6">'LIM341'!$A$1:$AA$62</definedName>
    <definedName name="_xlnm.Print_Area" localSheetId="7">'LIM343'!$A$1:$AA$62</definedName>
    <definedName name="_xlnm.Print_Area" localSheetId="8">'LIM344'!$A$1:$AA$62</definedName>
    <definedName name="_xlnm.Print_Area" localSheetId="9">'LIM345'!$A$1:$AA$62</definedName>
    <definedName name="_xlnm.Print_Area" localSheetId="11">'LIM351'!$A$1:$AA$62</definedName>
    <definedName name="_xlnm.Print_Area" localSheetId="12">'LIM353'!$A$1:$AA$62</definedName>
    <definedName name="_xlnm.Print_Area" localSheetId="13">'LIM354'!$A$1:$AA$62</definedName>
    <definedName name="_xlnm.Print_Area" localSheetId="14">'LIM355'!$A$1:$AA$62</definedName>
    <definedName name="_xlnm.Print_Area" localSheetId="16">'LIM361'!$A$1:$AA$62</definedName>
    <definedName name="_xlnm.Print_Area" localSheetId="17">'LIM362'!$A$1:$AA$62</definedName>
    <definedName name="_xlnm.Print_Area" localSheetId="18">'LIM366'!$A$1:$AA$62</definedName>
    <definedName name="_xlnm.Print_Area" localSheetId="19">'LIM367'!$A$1:$AA$62</definedName>
    <definedName name="_xlnm.Print_Area" localSheetId="20">'LIM368'!$A$1:$AA$62</definedName>
    <definedName name="_xlnm.Print_Area" localSheetId="22">'LIM471'!$A$1:$AA$62</definedName>
    <definedName name="_xlnm.Print_Area" localSheetId="23">'LIM472'!$A$1:$AA$62</definedName>
    <definedName name="_xlnm.Print_Area" localSheetId="24">'LIM473'!$A$1:$AA$62</definedName>
    <definedName name="_xlnm.Print_Area" localSheetId="25">'LIM476'!$A$1:$AA$62</definedName>
    <definedName name="_xlnm.Print_Area" localSheetId="27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Q51" i="2" s="1"/>
  <c r="Q54" i="2" s="1"/>
  <c r="Q56" i="2" s="1"/>
  <c r="Q59" i="2" s="1"/>
  <c r="Q62" i="2" s="1"/>
  <c r="P50" i="2"/>
  <c r="P51" i="2" s="1"/>
  <c r="P54" i="2" s="1"/>
  <c r="P56" i="2" s="1"/>
  <c r="P59" i="2" s="1"/>
  <c r="P62" i="2" s="1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Y35" i="2"/>
  <c r="Y51" i="2" s="1"/>
  <c r="Y54" i="2" s="1"/>
  <c r="Y56" i="2" s="1"/>
  <c r="Y59" i="2" s="1"/>
  <c r="Y62" i="2" s="1"/>
  <c r="X35" i="2"/>
  <c r="X51" i="2" s="1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S35" i="2"/>
  <c r="S51" i="2" s="1"/>
  <c r="S54" i="2" s="1"/>
  <c r="S56" i="2" s="1"/>
  <c r="S59" i="2" s="1"/>
  <c r="S62" i="2" s="1"/>
  <c r="R35" i="2"/>
  <c r="R51" i="2" s="1"/>
  <c r="R54" i="2" s="1"/>
  <c r="R56" i="2" s="1"/>
  <c r="R59" i="2" s="1"/>
  <c r="R62" i="2" s="1"/>
  <c r="Q35" i="2"/>
  <c r="P35" i="2"/>
  <c r="O35" i="2"/>
  <c r="N35" i="2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K51" i="2" s="1"/>
  <c r="K54" i="2" s="1"/>
  <c r="K56" i="2" s="1"/>
  <c r="K59" i="2" s="1"/>
  <c r="K62" i="2" s="1"/>
  <c r="J35" i="2"/>
  <c r="J51" i="2" s="1"/>
  <c r="J54" i="2" s="1"/>
  <c r="J56" i="2" s="1"/>
  <c r="J59" i="2" s="1"/>
  <c r="J62" i="2" s="1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F35" i="2"/>
  <c r="E35" i="2"/>
  <c r="D35" i="2"/>
  <c r="D51" i="2" s="1"/>
  <c r="D54" i="2" s="1"/>
  <c r="D56" i="2" s="1"/>
  <c r="D59" i="2" s="1"/>
  <c r="D62" i="2" s="1"/>
  <c r="C35" i="2"/>
  <c r="C51" i="2" s="1"/>
  <c r="C54" i="2" s="1"/>
  <c r="C56" i="2" s="1"/>
  <c r="C59" i="2" s="1"/>
  <c r="C62" i="2" s="1"/>
  <c r="X51" i="3"/>
  <c r="W51" i="3"/>
  <c r="W54" i="3" s="1"/>
  <c r="W56" i="3" s="1"/>
  <c r="W59" i="3" s="1"/>
  <c r="W62" i="3" s="1"/>
  <c r="P51" i="3"/>
  <c r="P54" i="3" s="1"/>
  <c r="P56" i="3" s="1"/>
  <c r="P59" i="3" s="1"/>
  <c r="P62" i="3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H51" i="3" s="1"/>
  <c r="H54" i="3" s="1"/>
  <c r="H56" i="3" s="1"/>
  <c r="H59" i="3" s="1"/>
  <c r="H62" i="3" s="1"/>
  <c r="G50" i="3"/>
  <c r="F50" i="3"/>
  <c r="E50" i="3"/>
  <c r="D50" i="3"/>
  <c r="C50" i="3"/>
  <c r="AA35" i="3"/>
  <c r="AA51" i="3" s="1"/>
  <c r="AA54" i="3" s="1"/>
  <c r="AA56" i="3" s="1"/>
  <c r="AA59" i="3" s="1"/>
  <c r="AA62" i="3" s="1"/>
  <c r="Y35" i="3"/>
  <c r="Y51" i="3" s="1"/>
  <c r="Y54" i="3" s="1"/>
  <c r="Y56" i="3" s="1"/>
  <c r="Y59" i="3" s="1"/>
  <c r="Y62" i="3" s="1"/>
  <c r="X35" i="3"/>
  <c r="Z35" i="3" s="1"/>
  <c r="W35" i="3"/>
  <c r="V35" i="3"/>
  <c r="V51" i="3" s="1"/>
  <c r="V54" i="3" s="1"/>
  <c r="V56" i="3" s="1"/>
  <c r="V59" i="3" s="1"/>
  <c r="V62" i="3" s="1"/>
  <c r="U35" i="3"/>
  <c r="T35" i="3"/>
  <c r="S35" i="3"/>
  <c r="R35" i="3"/>
  <c r="R51" i="3" s="1"/>
  <c r="R54" i="3" s="1"/>
  <c r="R56" i="3" s="1"/>
  <c r="R59" i="3" s="1"/>
  <c r="R62" i="3" s="1"/>
  <c r="Q35" i="3"/>
  <c r="Q51" i="3" s="1"/>
  <c r="Q54" i="3" s="1"/>
  <c r="Q56" i="3" s="1"/>
  <c r="Q59" i="3" s="1"/>
  <c r="Q62" i="3" s="1"/>
  <c r="P35" i="3"/>
  <c r="O35" i="3"/>
  <c r="O51" i="3" s="1"/>
  <c r="O54" i="3" s="1"/>
  <c r="O56" i="3" s="1"/>
  <c r="O59" i="3" s="1"/>
  <c r="O62" i="3" s="1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K35" i="3"/>
  <c r="K51" i="3" s="1"/>
  <c r="K54" i="3" s="1"/>
  <c r="K56" i="3" s="1"/>
  <c r="K59" i="3" s="1"/>
  <c r="K62" i="3" s="1"/>
  <c r="J35" i="3"/>
  <c r="I35" i="3"/>
  <c r="H35" i="3"/>
  <c r="G35" i="3"/>
  <c r="G51" i="3" s="1"/>
  <c r="G54" i="3" s="1"/>
  <c r="G56" i="3" s="1"/>
  <c r="G59" i="3" s="1"/>
  <c r="G62" i="3" s="1"/>
  <c r="F35" i="3"/>
  <c r="E35" i="3"/>
  <c r="E51" i="3" s="1"/>
  <c r="E54" i="3" s="1"/>
  <c r="E56" i="3" s="1"/>
  <c r="E59" i="3" s="1"/>
  <c r="E62" i="3" s="1"/>
  <c r="D35" i="3"/>
  <c r="D51" i="3" s="1"/>
  <c r="D54" i="3" s="1"/>
  <c r="D56" i="3" s="1"/>
  <c r="D59" i="3" s="1"/>
  <c r="D62" i="3" s="1"/>
  <c r="C35" i="3"/>
  <c r="C51" i="3" s="1"/>
  <c r="C54" i="3" s="1"/>
  <c r="C56" i="3" s="1"/>
  <c r="C59" i="3" s="1"/>
  <c r="C62" i="3" s="1"/>
  <c r="V51" i="4"/>
  <c r="V54" i="4" s="1"/>
  <c r="V56" i="4" s="1"/>
  <c r="V59" i="4" s="1"/>
  <c r="V62" i="4" s="1"/>
  <c r="AA50" i="4"/>
  <c r="Y50" i="4"/>
  <c r="X50" i="4"/>
  <c r="Z50" i="4" s="1"/>
  <c r="W50" i="4"/>
  <c r="W51" i="4" s="1"/>
  <c r="W54" i="4" s="1"/>
  <c r="W56" i="4" s="1"/>
  <c r="W59" i="4" s="1"/>
  <c r="W62" i="4" s="1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AA35" i="4"/>
  <c r="AA51" i="4" s="1"/>
  <c r="AA54" i="4" s="1"/>
  <c r="AA56" i="4" s="1"/>
  <c r="AA59" i="4" s="1"/>
  <c r="AA62" i="4" s="1"/>
  <c r="Y35" i="4"/>
  <c r="Y51" i="4" s="1"/>
  <c r="Y54" i="4" s="1"/>
  <c r="Y56" i="4" s="1"/>
  <c r="Y59" i="4" s="1"/>
  <c r="Y62" i="4" s="1"/>
  <c r="X35" i="4"/>
  <c r="X51" i="4" s="1"/>
  <c r="W35" i="4"/>
  <c r="V35" i="4"/>
  <c r="U35" i="4"/>
  <c r="T35" i="4"/>
  <c r="T51" i="4" s="1"/>
  <c r="T54" i="4" s="1"/>
  <c r="T56" i="4" s="1"/>
  <c r="T59" i="4" s="1"/>
  <c r="T62" i="4" s="1"/>
  <c r="S35" i="4"/>
  <c r="S51" i="4" s="1"/>
  <c r="S54" i="4" s="1"/>
  <c r="S56" i="4" s="1"/>
  <c r="S59" i="4" s="1"/>
  <c r="S62" i="4" s="1"/>
  <c r="R35" i="4"/>
  <c r="Q35" i="4"/>
  <c r="P35" i="4"/>
  <c r="O35" i="4"/>
  <c r="O51" i="4" s="1"/>
  <c r="O54" i="4" s="1"/>
  <c r="O56" i="4" s="1"/>
  <c r="O59" i="4" s="1"/>
  <c r="O62" i="4" s="1"/>
  <c r="N35" i="4"/>
  <c r="N51" i="4" s="1"/>
  <c r="N54" i="4" s="1"/>
  <c r="N56" i="4" s="1"/>
  <c r="N59" i="4" s="1"/>
  <c r="N62" i="4" s="1"/>
  <c r="M35" i="4"/>
  <c r="M51" i="4" s="1"/>
  <c r="M54" i="4" s="1"/>
  <c r="M56" i="4" s="1"/>
  <c r="M59" i="4" s="1"/>
  <c r="M62" i="4" s="1"/>
  <c r="L35" i="4"/>
  <c r="L51" i="4" s="1"/>
  <c r="L54" i="4" s="1"/>
  <c r="L56" i="4" s="1"/>
  <c r="L59" i="4" s="1"/>
  <c r="L62" i="4" s="1"/>
  <c r="K35" i="4"/>
  <c r="K51" i="4" s="1"/>
  <c r="K54" i="4" s="1"/>
  <c r="K56" i="4" s="1"/>
  <c r="K59" i="4" s="1"/>
  <c r="K62" i="4" s="1"/>
  <c r="J35" i="4"/>
  <c r="J51" i="4" s="1"/>
  <c r="J54" i="4" s="1"/>
  <c r="J56" i="4" s="1"/>
  <c r="J59" i="4" s="1"/>
  <c r="J62" i="4" s="1"/>
  <c r="I35" i="4"/>
  <c r="I51" i="4" s="1"/>
  <c r="I54" i="4" s="1"/>
  <c r="I56" i="4" s="1"/>
  <c r="I59" i="4" s="1"/>
  <c r="I62" i="4" s="1"/>
  <c r="H35" i="4"/>
  <c r="G35" i="4"/>
  <c r="G51" i="4" s="1"/>
  <c r="G54" i="4" s="1"/>
  <c r="G56" i="4" s="1"/>
  <c r="G59" i="4" s="1"/>
  <c r="G62" i="4" s="1"/>
  <c r="F35" i="4"/>
  <c r="F51" i="4" s="1"/>
  <c r="F54" i="4" s="1"/>
  <c r="F56" i="4" s="1"/>
  <c r="F59" i="4" s="1"/>
  <c r="F62" i="4" s="1"/>
  <c r="E35" i="4"/>
  <c r="E51" i="4" s="1"/>
  <c r="E54" i="4" s="1"/>
  <c r="E56" i="4" s="1"/>
  <c r="E59" i="4" s="1"/>
  <c r="E62" i="4" s="1"/>
  <c r="D35" i="4"/>
  <c r="D51" i="4" s="1"/>
  <c r="D54" i="4" s="1"/>
  <c r="D56" i="4" s="1"/>
  <c r="D59" i="4" s="1"/>
  <c r="D62" i="4" s="1"/>
  <c r="C35" i="4"/>
  <c r="C51" i="4" s="1"/>
  <c r="C54" i="4" s="1"/>
  <c r="C56" i="4" s="1"/>
  <c r="C59" i="4" s="1"/>
  <c r="C62" i="4" s="1"/>
  <c r="AA50" i="5"/>
  <c r="Y50" i="5"/>
  <c r="Z50" i="5" s="1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35" i="5"/>
  <c r="Y35" i="5"/>
  <c r="Y51" i="5" s="1"/>
  <c r="Y54" i="5" s="1"/>
  <c r="Y56" i="5" s="1"/>
  <c r="Y59" i="5" s="1"/>
  <c r="Y62" i="5" s="1"/>
  <c r="X35" i="5"/>
  <c r="X51" i="5" s="1"/>
  <c r="W35" i="5"/>
  <c r="V35" i="5"/>
  <c r="U35" i="5"/>
  <c r="T35" i="5"/>
  <c r="S35" i="5"/>
  <c r="S51" i="5" s="1"/>
  <c r="S54" i="5" s="1"/>
  <c r="S56" i="5" s="1"/>
  <c r="S59" i="5" s="1"/>
  <c r="S62" i="5" s="1"/>
  <c r="R35" i="5"/>
  <c r="R51" i="5" s="1"/>
  <c r="R54" i="5" s="1"/>
  <c r="R56" i="5" s="1"/>
  <c r="R59" i="5" s="1"/>
  <c r="R62" i="5" s="1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O51" i="5" s="1"/>
  <c r="O54" i="5" s="1"/>
  <c r="O56" i="5" s="1"/>
  <c r="O59" i="5" s="1"/>
  <c r="O62" i="5" s="1"/>
  <c r="N35" i="5"/>
  <c r="N51" i="5" s="1"/>
  <c r="N54" i="5" s="1"/>
  <c r="N56" i="5" s="1"/>
  <c r="N59" i="5" s="1"/>
  <c r="N62" i="5" s="1"/>
  <c r="M35" i="5"/>
  <c r="L35" i="5"/>
  <c r="K35" i="5"/>
  <c r="K51" i="5" s="1"/>
  <c r="K54" i="5" s="1"/>
  <c r="K56" i="5" s="1"/>
  <c r="K59" i="5" s="1"/>
  <c r="K62" i="5" s="1"/>
  <c r="J35" i="5"/>
  <c r="J51" i="5" s="1"/>
  <c r="J54" i="5" s="1"/>
  <c r="J56" i="5" s="1"/>
  <c r="J59" i="5" s="1"/>
  <c r="J62" i="5" s="1"/>
  <c r="I35" i="5"/>
  <c r="I51" i="5" s="1"/>
  <c r="I54" i="5" s="1"/>
  <c r="I56" i="5" s="1"/>
  <c r="I59" i="5" s="1"/>
  <c r="I62" i="5" s="1"/>
  <c r="H35" i="5"/>
  <c r="H51" i="5" s="1"/>
  <c r="H54" i="5" s="1"/>
  <c r="H56" i="5" s="1"/>
  <c r="H59" i="5" s="1"/>
  <c r="H62" i="5" s="1"/>
  <c r="G35" i="5"/>
  <c r="G51" i="5" s="1"/>
  <c r="G54" i="5" s="1"/>
  <c r="G56" i="5" s="1"/>
  <c r="G59" i="5" s="1"/>
  <c r="G62" i="5" s="1"/>
  <c r="F35" i="5"/>
  <c r="F51" i="5" s="1"/>
  <c r="F54" i="5" s="1"/>
  <c r="F56" i="5" s="1"/>
  <c r="F59" i="5" s="1"/>
  <c r="F62" i="5" s="1"/>
  <c r="E35" i="5"/>
  <c r="D35" i="5"/>
  <c r="C35" i="5"/>
  <c r="C51" i="5" s="1"/>
  <c r="C54" i="5" s="1"/>
  <c r="C56" i="5" s="1"/>
  <c r="C59" i="5" s="1"/>
  <c r="C62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35" i="6"/>
  <c r="Y35" i="6"/>
  <c r="X35" i="6"/>
  <c r="X51" i="6" s="1"/>
  <c r="W35" i="6"/>
  <c r="W51" i="6" s="1"/>
  <c r="W54" i="6" s="1"/>
  <c r="W56" i="6" s="1"/>
  <c r="W59" i="6" s="1"/>
  <c r="W62" i="6" s="1"/>
  <c r="V35" i="6"/>
  <c r="V51" i="6" s="1"/>
  <c r="V54" i="6" s="1"/>
  <c r="V56" i="6" s="1"/>
  <c r="V59" i="6" s="1"/>
  <c r="V62" i="6" s="1"/>
  <c r="U35" i="6"/>
  <c r="U51" i="6" s="1"/>
  <c r="U54" i="6" s="1"/>
  <c r="U56" i="6" s="1"/>
  <c r="U59" i="6" s="1"/>
  <c r="U62" i="6" s="1"/>
  <c r="T35" i="6"/>
  <c r="T51" i="6" s="1"/>
  <c r="T54" i="6" s="1"/>
  <c r="T56" i="6" s="1"/>
  <c r="T59" i="6" s="1"/>
  <c r="T62" i="6" s="1"/>
  <c r="S35" i="6"/>
  <c r="S51" i="6" s="1"/>
  <c r="S54" i="6" s="1"/>
  <c r="S56" i="6" s="1"/>
  <c r="S59" i="6" s="1"/>
  <c r="S62" i="6" s="1"/>
  <c r="R35" i="6"/>
  <c r="Q35" i="6"/>
  <c r="P35" i="6"/>
  <c r="O35" i="6"/>
  <c r="O51" i="6" s="1"/>
  <c r="O54" i="6" s="1"/>
  <c r="O56" i="6" s="1"/>
  <c r="O59" i="6" s="1"/>
  <c r="O62" i="6" s="1"/>
  <c r="N35" i="6"/>
  <c r="N51" i="6" s="1"/>
  <c r="N54" i="6" s="1"/>
  <c r="N56" i="6" s="1"/>
  <c r="N59" i="6" s="1"/>
  <c r="N62" i="6" s="1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J51" i="6" s="1"/>
  <c r="J54" i="6" s="1"/>
  <c r="J56" i="6" s="1"/>
  <c r="J59" i="6" s="1"/>
  <c r="J62" i="6" s="1"/>
  <c r="I35" i="6"/>
  <c r="H35" i="6"/>
  <c r="H51" i="6" s="1"/>
  <c r="H54" i="6" s="1"/>
  <c r="H56" i="6" s="1"/>
  <c r="H59" i="6" s="1"/>
  <c r="H62" i="6" s="1"/>
  <c r="G35" i="6"/>
  <c r="F35" i="6"/>
  <c r="E35" i="6"/>
  <c r="D35" i="6"/>
  <c r="C35" i="6"/>
  <c r="T51" i="7"/>
  <c r="T54" i="7" s="1"/>
  <c r="T56" i="7" s="1"/>
  <c r="T59" i="7" s="1"/>
  <c r="T62" i="7" s="1"/>
  <c r="AA50" i="7"/>
  <c r="Z50" i="7"/>
  <c r="Y50" i="7"/>
  <c r="X50" i="7"/>
  <c r="X51" i="7" s="1"/>
  <c r="X54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AA35" i="7"/>
  <c r="Z35" i="7"/>
  <c r="Y35" i="7"/>
  <c r="Y51" i="7" s="1"/>
  <c r="Y54" i="7" s="1"/>
  <c r="Y56" i="7" s="1"/>
  <c r="Y59" i="7" s="1"/>
  <c r="Y62" i="7" s="1"/>
  <c r="X35" i="7"/>
  <c r="W35" i="7"/>
  <c r="V35" i="7"/>
  <c r="U35" i="7"/>
  <c r="T35" i="7"/>
  <c r="S35" i="7"/>
  <c r="S51" i="7" s="1"/>
  <c r="S54" i="7" s="1"/>
  <c r="S56" i="7" s="1"/>
  <c r="S59" i="7" s="1"/>
  <c r="S62" i="7" s="1"/>
  <c r="R35" i="7"/>
  <c r="R51" i="7" s="1"/>
  <c r="R54" i="7" s="1"/>
  <c r="R56" i="7" s="1"/>
  <c r="R59" i="7" s="1"/>
  <c r="R62" i="7" s="1"/>
  <c r="Q35" i="7"/>
  <c r="Q51" i="7" s="1"/>
  <c r="Q54" i="7" s="1"/>
  <c r="Q56" i="7" s="1"/>
  <c r="Q59" i="7" s="1"/>
  <c r="Q62" i="7" s="1"/>
  <c r="P35" i="7"/>
  <c r="P51" i="7" s="1"/>
  <c r="P54" i="7" s="1"/>
  <c r="P56" i="7" s="1"/>
  <c r="P59" i="7" s="1"/>
  <c r="P62" i="7" s="1"/>
  <c r="O35" i="7"/>
  <c r="O51" i="7" s="1"/>
  <c r="O54" i="7" s="1"/>
  <c r="O56" i="7" s="1"/>
  <c r="O59" i="7" s="1"/>
  <c r="O62" i="7" s="1"/>
  <c r="N35" i="7"/>
  <c r="M35" i="7"/>
  <c r="L35" i="7"/>
  <c r="L51" i="7" s="1"/>
  <c r="L54" i="7" s="1"/>
  <c r="L56" i="7" s="1"/>
  <c r="L59" i="7" s="1"/>
  <c r="L62" i="7" s="1"/>
  <c r="K35" i="7"/>
  <c r="K51" i="7" s="1"/>
  <c r="K54" i="7" s="1"/>
  <c r="K56" i="7" s="1"/>
  <c r="K59" i="7" s="1"/>
  <c r="K62" i="7" s="1"/>
  <c r="J35" i="7"/>
  <c r="J51" i="7" s="1"/>
  <c r="J54" i="7" s="1"/>
  <c r="J56" i="7" s="1"/>
  <c r="J59" i="7" s="1"/>
  <c r="J62" i="7" s="1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D35" i="7"/>
  <c r="D51" i="7" s="1"/>
  <c r="D54" i="7" s="1"/>
  <c r="D56" i="7" s="1"/>
  <c r="D59" i="7" s="1"/>
  <c r="D62" i="7" s="1"/>
  <c r="C35" i="7"/>
  <c r="P51" i="8"/>
  <c r="P54" i="8" s="1"/>
  <c r="P56" i="8" s="1"/>
  <c r="P59" i="8" s="1"/>
  <c r="P62" i="8" s="1"/>
  <c r="O51" i="8"/>
  <c r="O54" i="8" s="1"/>
  <c r="O56" i="8" s="1"/>
  <c r="O59" i="8" s="1"/>
  <c r="O62" i="8" s="1"/>
  <c r="AA50" i="8"/>
  <c r="Y50" i="8"/>
  <c r="X50" i="8"/>
  <c r="Z50" i="8" s="1"/>
  <c r="W50" i="8"/>
  <c r="V50" i="8"/>
  <c r="U50" i="8"/>
  <c r="T50" i="8"/>
  <c r="S50" i="8"/>
  <c r="S51" i="8" s="1"/>
  <c r="S54" i="8" s="1"/>
  <c r="S56" i="8" s="1"/>
  <c r="S59" i="8" s="1"/>
  <c r="S62" i="8" s="1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Z35" i="8"/>
  <c r="Y35" i="8"/>
  <c r="Y51" i="8" s="1"/>
  <c r="Y54" i="8" s="1"/>
  <c r="Y56" i="8" s="1"/>
  <c r="Y59" i="8" s="1"/>
  <c r="Y62" i="8" s="1"/>
  <c r="X35" i="8"/>
  <c r="X51" i="8" s="1"/>
  <c r="Z51" i="8" s="1"/>
  <c r="W35" i="8"/>
  <c r="W51" i="8" s="1"/>
  <c r="W54" i="8" s="1"/>
  <c r="W56" i="8" s="1"/>
  <c r="W59" i="8" s="1"/>
  <c r="W62" i="8" s="1"/>
  <c r="V35" i="8"/>
  <c r="V51" i="8" s="1"/>
  <c r="V54" i="8" s="1"/>
  <c r="V56" i="8" s="1"/>
  <c r="V59" i="8" s="1"/>
  <c r="V62" i="8" s="1"/>
  <c r="U35" i="8"/>
  <c r="T35" i="8"/>
  <c r="S35" i="8"/>
  <c r="R35" i="8"/>
  <c r="Q35" i="8"/>
  <c r="P35" i="8"/>
  <c r="O35" i="8"/>
  <c r="N35" i="8"/>
  <c r="N51" i="8" s="1"/>
  <c r="N54" i="8" s="1"/>
  <c r="N56" i="8" s="1"/>
  <c r="N59" i="8" s="1"/>
  <c r="N62" i="8" s="1"/>
  <c r="M35" i="8"/>
  <c r="M51" i="8" s="1"/>
  <c r="M54" i="8" s="1"/>
  <c r="M56" i="8" s="1"/>
  <c r="M59" i="8" s="1"/>
  <c r="M62" i="8" s="1"/>
  <c r="L35" i="8"/>
  <c r="L51" i="8" s="1"/>
  <c r="L54" i="8" s="1"/>
  <c r="L56" i="8" s="1"/>
  <c r="L59" i="8" s="1"/>
  <c r="L62" i="8" s="1"/>
  <c r="K35" i="8"/>
  <c r="K51" i="8" s="1"/>
  <c r="K54" i="8" s="1"/>
  <c r="K56" i="8" s="1"/>
  <c r="K59" i="8" s="1"/>
  <c r="K62" i="8" s="1"/>
  <c r="J35" i="8"/>
  <c r="I35" i="8"/>
  <c r="H35" i="8"/>
  <c r="H51" i="8" s="1"/>
  <c r="H54" i="8" s="1"/>
  <c r="H56" i="8" s="1"/>
  <c r="H59" i="8" s="1"/>
  <c r="H62" i="8" s="1"/>
  <c r="G35" i="8"/>
  <c r="G51" i="8" s="1"/>
  <c r="G54" i="8" s="1"/>
  <c r="G56" i="8" s="1"/>
  <c r="G59" i="8" s="1"/>
  <c r="G62" i="8" s="1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C54" i="8" s="1"/>
  <c r="C56" i="8" s="1"/>
  <c r="C59" i="8" s="1"/>
  <c r="C62" i="8" s="1"/>
  <c r="C62" i="9"/>
  <c r="R51" i="9"/>
  <c r="R54" i="9" s="1"/>
  <c r="R56" i="9" s="1"/>
  <c r="R59" i="9" s="1"/>
  <c r="R62" i="9" s="1"/>
  <c r="O51" i="9"/>
  <c r="O54" i="9" s="1"/>
  <c r="O56" i="9" s="1"/>
  <c r="O59" i="9" s="1"/>
  <c r="O62" i="9" s="1"/>
  <c r="G51" i="9"/>
  <c r="G54" i="9" s="1"/>
  <c r="G56" i="9" s="1"/>
  <c r="G59" i="9" s="1"/>
  <c r="G62" i="9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J51" i="9" s="1"/>
  <c r="J54" i="9" s="1"/>
  <c r="J56" i="9" s="1"/>
  <c r="J59" i="9" s="1"/>
  <c r="J62" i="9" s="1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Y51" i="9" s="1"/>
  <c r="Y54" i="9" s="1"/>
  <c r="Y56" i="9" s="1"/>
  <c r="Y59" i="9" s="1"/>
  <c r="Y62" i="9" s="1"/>
  <c r="X35" i="9"/>
  <c r="W35" i="9"/>
  <c r="W51" i="9" s="1"/>
  <c r="W54" i="9" s="1"/>
  <c r="W56" i="9" s="1"/>
  <c r="W59" i="9" s="1"/>
  <c r="W62" i="9" s="1"/>
  <c r="V35" i="9"/>
  <c r="V51" i="9" s="1"/>
  <c r="V54" i="9" s="1"/>
  <c r="V56" i="9" s="1"/>
  <c r="V59" i="9" s="1"/>
  <c r="V62" i="9" s="1"/>
  <c r="U35" i="9"/>
  <c r="T35" i="9"/>
  <c r="S35" i="9"/>
  <c r="R35" i="9"/>
  <c r="Q35" i="9"/>
  <c r="P35" i="9"/>
  <c r="P51" i="9" s="1"/>
  <c r="P54" i="9" s="1"/>
  <c r="P56" i="9" s="1"/>
  <c r="P59" i="9" s="1"/>
  <c r="P62" i="9" s="1"/>
  <c r="O35" i="9"/>
  <c r="N35" i="9"/>
  <c r="N51" i="9" s="1"/>
  <c r="N54" i="9" s="1"/>
  <c r="N56" i="9" s="1"/>
  <c r="N59" i="9" s="1"/>
  <c r="N62" i="9" s="1"/>
  <c r="M35" i="9"/>
  <c r="M51" i="9" s="1"/>
  <c r="M54" i="9" s="1"/>
  <c r="M56" i="9" s="1"/>
  <c r="M59" i="9" s="1"/>
  <c r="M62" i="9" s="1"/>
  <c r="L35" i="9"/>
  <c r="L51" i="9" s="1"/>
  <c r="L54" i="9" s="1"/>
  <c r="L56" i="9" s="1"/>
  <c r="L59" i="9" s="1"/>
  <c r="L62" i="9" s="1"/>
  <c r="K35" i="9"/>
  <c r="K51" i="9" s="1"/>
  <c r="K54" i="9" s="1"/>
  <c r="K56" i="9" s="1"/>
  <c r="K59" i="9" s="1"/>
  <c r="K62" i="9" s="1"/>
  <c r="J35" i="9"/>
  <c r="I35" i="9"/>
  <c r="H35" i="9"/>
  <c r="H51" i="9" s="1"/>
  <c r="H54" i="9" s="1"/>
  <c r="H56" i="9" s="1"/>
  <c r="H59" i="9" s="1"/>
  <c r="H62" i="9" s="1"/>
  <c r="G35" i="9"/>
  <c r="F35" i="9"/>
  <c r="F51" i="9" s="1"/>
  <c r="F54" i="9" s="1"/>
  <c r="F56" i="9" s="1"/>
  <c r="F59" i="9" s="1"/>
  <c r="F62" i="9" s="1"/>
  <c r="E35" i="9"/>
  <c r="E51" i="9" s="1"/>
  <c r="E54" i="9" s="1"/>
  <c r="E56" i="9" s="1"/>
  <c r="E59" i="9" s="1"/>
  <c r="E62" i="9" s="1"/>
  <c r="D35" i="9"/>
  <c r="D51" i="9" s="1"/>
  <c r="D54" i="9" s="1"/>
  <c r="D56" i="9" s="1"/>
  <c r="D59" i="9" s="1"/>
  <c r="D62" i="9" s="1"/>
  <c r="C35" i="9"/>
  <c r="C51" i="9" s="1"/>
  <c r="C54" i="9" s="1"/>
  <c r="C56" i="9" s="1"/>
  <c r="C59" i="9" s="1"/>
  <c r="AA50" i="10"/>
  <c r="AA51" i="10" s="1"/>
  <c r="AA54" i="10" s="1"/>
  <c r="AA56" i="10" s="1"/>
  <c r="AA59" i="10" s="1"/>
  <c r="AA62" i="10" s="1"/>
  <c r="Y50" i="10"/>
  <c r="X50" i="10"/>
  <c r="W50" i="10"/>
  <c r="V50" i="10"/>
  <c r="U50" i="10"/>
  <c r="T50" i="10"/>
  <c r="S50" i="10"/>
  <c r="R50" i="10"/>
  <c r="Q50" i="10"/>
  <c r="P50" i="10"/>
  <c r="O50" i="10"/>
  <c r="N50" i="10"/>
  <c r="N51" i="10" s="1"/>
  <c r="N54" i="10" s="1"/>
  <c r="N56" i="10" s="1"/>
  <c r="N59" i="10" s="1"/>
  <c r="N62" i="10" s="1"/>
  <c r="M50" i="10"/>
  <c r="L50" i="10"/>
  <c r="K50" i="10"/>
  <c r="J50" i="10"/>
  <c r="I50" i="10"/>
  <c r="H50" i="10"/>
  <c r="G50" i="10"/>
  <c r="F50" i="10"/>
  <c r="E50" i="10"/>
  <c r="D50" i="10"/>
  <c r="C50" i="10"/>
  <c r="C51" i="10" s="1"/>
  <c r="C54" i="10" s="1"/>
  <c r="C56" i="10" s="1"/>
  <c r="C59" i="10" s="1"/>
  <c r="C62" i="10" s="1"/>
  <c r="AA35" i="10"/>
  <c r="Y35" i="10"/>
  <c r="Y51" i="10" s="1"/>
  <c r="Y54" i="10" s="1"/>
  <c r="Y56" i="10" s="1"/>
  <c r="Y59" i="10" s="1"/>
  <c r="Y62" i="10" s="1"/>
  <c r="X35" i="10"/>
  <c r="X51" i="10" s="1"/>
  <c r="W35" i="10"/>
  <c r="W51" i="10" s="1"/>
  <c r="W54" i="10" s="1"/>
  <c r="W56" i="10" s="1"/>
  <c r="W59" i="10" s="1"/>
  <c r="W62" i="10" s="1"/>
  <c r="V35" i="10"/>
  <c r="U35" i="10"/>
  <c r="U51" i="10" s="1"/>
  <c r="U54" i="10" s="1"/>
  <c r="U56" i="10" s="1"/>
  <c r="U59" i="10" s="1"/>
  <c r="U62" i="10" s="1"/>
  <c r="T35" i="10"/>
  <c r="S35" i="10"/>
  <c r="S51" i="10" s="1"/>
  <c r="S54" i="10" s="1"/>
  <c r="S56" i="10" s="1"/>
  <c r="S59" i="10" s="1"/>
  <c r="S62" i="10" s="1"/>
  <c r="R35" i="10"/>
  <c r="Q35" i="10"/>
  <c r="Q51" i="10" s="1"/>
  <c r="Q54" i="10" s="1"/>
  <c r="Q56" i="10" s="1"/>
  <c r="Q59" i="10" s="1"/>
  <c r="Q62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M35" i="10"/>
  <c r="L35" i="10"/>
  <c r="K35" i="10"/>
  <c r="J35" i="10"/>
  <c r="J51" i="10" s="1"/>
  <c r="J54" i="10" s="1"/>
  <c r="J56" i="10" s="1"/>
  <c r="J59" i="10" s="1"/>
  <c r="J62" i="10" s="1"/>
  <c r="I35" i="10"/>
  <c r="I51" i="10" s="1"/>
  <c r="I54" i="10" s="1"/>
  <c r="I56" i="10" s="1"/>
  <c r="I59" i="10" s="1"/>
  <c r="I62" i="10" s="1"/>
  <c r="H35" i="10"/>
  <c r="H51" i="10" s="1"/>
  <c r="H54" i="10" s="1"/>
  <c r="H56" i="10" s="1"/>
  <c r="H59" i="10" s="1"/>
  <c r="H62" i="10" s="1"/>
  <c r="G35" i="10"/>
  <c r="G51" i="10" s="1"/>
  <c r="G54" i="10" s="1"/>
  <c r="G56" i="10" s="1"/>
  <c r="G59" i="10" s="1"/>
  <c r="G62" i="10" s="1"/>
  <c r="F35" i="10"/>
  <c r="E35" i="10"/>
  <c r="E51" i="10" s="1"/>
  <c r="E54" i="10" s="1"/>
  <c r="E56" i="10" s="1"/>
  <c r="E59" i="10" s="1"/>
  <c r="E62" i="10" s="1"/>
  <c r="D35" i="10"/>
  <c r="C35" i="10"/>
  <c r="AA50" i="11"/>
  <c r="Z50" i="11"/>
  <c r="Y50" i="11"/>
  <c r="X50" i="11"/>
  <c r="W50" i="11"/>
  <c r="V50" i="11"/>
  <c r="V51" i="11" s="1"/>
  <c r="V54" i="11" s="1"/>
  <c r="V56" i="11" s="1"/>
  <c r="V59" i="11" s="1"/>
  <c r="V62" i="11" s="1"/>
  <c r="U50" i="11"/>
  <c r="U51" i="11" s="1"/>
  <c r="U54" i="11" s="1"/>
  <c r="U56" i="11" s="1"/>
  <c r="U59" i="11" s="1"/>
  <c r="U62" i="11" s="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AA35" i="11"/>
  <c r="Y35" i="11"/>
  <c r="Y51" i="11" s="1"/>
  <c r="Y54" i="11" s="1"/>
  <c r="Y56" i="11" s="1"/>
  <c r="Y59" i="11" s="1"/>
  <c r="Y62" i="11" s="1"/>
  <c r="X35" i="11"/>
  <c r="Z35" i="11" s="1"/>
  <c r="W35" i="11"/>
  <c r="V35" i="11"/>
  <c r="U35" i="11"/>
  <c r="T35" i="11"/>
  <c r="S35" i="11"/>
  <c r="R35" i="11"/>
  <c r="R51" i="11" s="1"/>
  <c r="R54" i="11" s="1"/>
  <c r="R56" i="11" s="1"/>
  <c r="R59" i="11" s="1"/>
  <c r="R62" i="11" s="1"/>
  <c r="Q35" i="11"/>
  <c r="Q51" i="11" s="1"/>
  <c r="Q54" i="11" s="1"/>
  <c r="Q56" i="11" s="1"/>
  <c r="Q59" i="11" s="1"/>
  <c r="Q62" i="11" s="1"/>
  <c r="P35" i="11"/>
  <c r="P51" i="11" s="1"/>
  <c r="P54" i="11" s="1"/>
  <c r="P56" i="11" s="1"/>
  <c r="P59" i="11" s="1"/>
  <c r="P62" i="11" s="1"/>
  <c r="O35" i="11"/>
  <c r="O51" i="11" s="1"/>
  <c r="O54" i="11" s="1"/>
  <c r="O56" i="11" s="1"/>
  <c r="O59" i="11" s="1"/>
  <c r="O62" i="11" s="1"/>
  <c r="N35" i="11"/>
  <c r="N51" i="11" s="1"/>
  <c r="N54" i="11" s="1"/>
  <c r="N56" i="11" s="1"/>
  <c r="N59" i="11" s="1"/>
  <c r="N62" i="11" s="1"/>
  <c r="M35" i="11"/>
  <c r="M51" i="11" s="1"/>
  <c r="M54" i="11" s="1"/>
  <c r="M56" i="11" s="1"/>
  <c r="M59" i="11" s="1"/>
  <c r="M62" i="11" s="1"/>
  <c r="L35" i="11"/>
  <c r="K35" i="11"/>
  <c r="J35" i="11"/>
  <c r="I35" i="11"/>
  <c r="I51" i="11" s="1"/>
  <c r="I54" i="11" s="1"/>
  <c r="I56" i="11" s="1"/>
  <c r="I59" i="11" s="1"/>
  <c r="I62" i="11" s="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E35" i="11"/>
  <c r="D35" i="11"/>
  <c r="C35" i="11"/>
  <c r="AA50" i="12"/>
  <c r="Z50" i="12"/>
  <c r="Y50" i="12"/>
  <c r="X50" i="12"/>
  <c r="W50" i="12"/>
  <c r="V50" i="12"/>
  <c r="U50" i="12"/>
  <c r="T50" i="12"/>
  <c r="S50" i="12"/>
  <c r="R50" i="12"/>
  <c r="Q50" i="12"/>
  <c r="P50" i="12"/>
  <c r="P51" i="12" s="1"/>
  <c r="P54" i="12" s="1"/>
  <c r="P56" i="12" s="1"/>
  <c r="P59" i="12" s="1"/>
  <c r="P62" i="12" s="1"/>
  <c r="O50" i="12"/>
  <c r="N50" i="12"/>
  <c r="M50" i="12"/>
  <c r="L50" i="12"/>
  <c r="K50" i="12"/>
  <c r="J50" i="12"/>
  <c r="I50" i="12"/>
  <c r="H50" i="12"/>
  <c r="G50" i="12"/>
  <c r="F50" i="12"/>
  <c r="E50" i="12"/>
  <c r="D50" i="12"/>
  <c r="D51" i="12" s="1"/>
  <c r="D54" i="12" s="1"/>
  <c r="D56" i="12" s="1"/>
  <c r="D59" i="12" s="1"/>
  <c r="D62" i="12" s="1"/>
  <c r="C50" i="12"/>
  <c r="AA35" i="12"/>
  <c r="Y35" i="12"/>
  <c r="Y51" i="12" s="1"/>
  <c r="Y54" i="12" s="1"/>
  <c r="Y56" i="12" s="1"/>
  <c r="Y59" i="12" s="1"/>
  <c r="Y62" i="12" s="1"/>
  <c r="X35" i="12"/>
  <c r="X51" i="12" s="1"/>
  <c r="W35" i="12"/>
  <c r="W51" i="12" s="1"/>
  <c r="W54" i="12" s="1"/>
  <c r="W56" i="12" s="1"/>
  <c r="W59" i="12" s="1"/>
  <c r="W62" i="12" s="1"/>
  <c r="V35" i="12"/>
  <c r="V51" i="12" s="1"/>
  <c r="V54" i="12" s="1"/>
  <c r="V56" i="12" s="1"/>
  <c r="V59" i="12" s="1"/>
  <c r="V62" i="12" s="1"/>
  <c r="U35" i="12"/>
  <c r="U51" i="12" s="1"/>
  <c r="U54" i="12" s="1"/>
  <c r="U56" i="12" s="1"/>
  <c r="U59" i="12" s="1"/>
  <c r="U62" i="12" s="1"/>
  <c r="T35" i="12"/>
  <c r="T51" i="12" s="1"/>
  <c r="T54" i="12" s="1"/>
  <c r="T56" i="12" s="1"/>
  <c r="T59" i="12" s="1"/>
  <c r="T62" i="12" s="1"/>
  <c r="S35" i="12"/>
  <c r="S51" i="12" s="1"/>
  <c r="S54" i="12" s="1"/>
  <c r="S56" i="12" s="1"/>
  <c r="S59" i="12" s="1"/>
  <c r="S62" i="12" s="1"/>
  <c r="R35" i="12"/>
  <c r="Q35" i="12"/>
  <c r="Q51" i="12" s="1"/>
  <c r="Q54" i="12" s="1"/>
  <c r="Q56" i="12" s="1"/>
  <c r="Q59" i="12" s="1"/>
  <c r="Q62" i="12" s="1"/>
  <c r="P35" i="12"/>
  <c r="O35" i="12"/>
  <c r="N35" i="12"/>
  <c r="M35" i="12"/>
  <c r="L35" i="12"/>
  <c r="L51" i="12" s="1"/>
  <c r="L54" i="12" s="1"/>
  <c r="L56" i="12" s="1"/>
  <c r="L59" i="12" s="1"/>
  <c r="L62" i="12" s="1"/>
  <c r="K35" i="12"/>
  <c r="K51" i="12" s="1"/>
  <c r="K54" i="12" s="1"/>
  <c r="K56" i="12" s="1"/>
  <c r="K59" i="12" s="1"/>
  <c r="K62" i="12" s="1"/>
  <c r="J35" i="12"/>
  <c r="I35" i="12"/>
  <c r="I51" i="12" s="1"/>
  <c r="I54" i="12" s="1"/>
  <c r="I56" i="12" s="1"/>
  <c r="I59" i="12" s="1"/>
  <c r="I62" i="12" s="1"/>
  <c r="H35" i="12"/>
  <c r="H51" i="12" s="1"/>
  <c r="H54" i="12" s="1"/>
  <c r="H56" i="12" s="1"/>
  <c r="H59" i="12" s="1"/>
  <c r="H62" i="12" s="1"/>
  <c r="G35" i="12"/>
  <c r="G51" i="12" s="1"/>
  <c r="G54" i="12" s="1"/>
  <c r="G56" i="12" s="1"/>
  <c r="G59" i="12" s="1"/>
  <c r="G62" i="12" s="1"/>
  <c r="F35" i="12"/>
  <c r="E35" i="12"/>
  <c r="D35" i="12"/>
  <c r="C35" i="12"/>
  <c r="C51" i="12" s="1"/>
  <c r="C54" i="12" s="1"/>
  <c r="C56" i="12" s="1"/>
  <c r="C59" i="12" s="1"/>
  <c r="C62" i="12" s="1"/>
  <c r="U56" i="13"/>
  <c r="U59" i="13" s="1"/>
  <c r="U62" i="13" s="1"/>
  <c r="E56" i="13"/>
  <c r="E59" i="13" s="1"/>
  <c r="E62" i="13" s="1"/>
  <c r="N54" i="13"/>
  <c r="N56" i="13" s="1"/>
  <c r="N59" i="13" s="1"/>
  <c r="N62" i="13" s="1"/>
  <c r="AA50" i="13"/>
  <c r="Y50" i="13"/>
  <c r="X50" i="13"/>
  <c r="Z50" i="13" s="1"/>
  <c r="W50" i="13"/>
  <c r="W51" i="13" s="1"/>
  <c r="W54" i="13" s="1"/>
  <c r="W56" i="13" s="1"/>
  <c r="W59" i="13" s="1"/>
  <c r="W62" i="13" s="1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H51" i="13" s="1"/>
  <c r="H54" i="13" s="1"/>
  <c r="H56" i="13" s="1"/>
  <c r="H59" i="13" s="1"/>
  <c r="H62" i="13" s="1"/>
  <c r="G50" i="13"/>
  <c r="F50" i="13"/>
  <c r="E50" i="13"/>
  <c r="D50" i="13"/>
  <c r="C50" i="13"/>
  <c r="AA35" i="13"/>
  <c r="AA51" i="13" s="1"/>
  <c r="AA54" i="13" s="1"/>
  <c r="AA56" i="13" s="1"/>
  <c r="AA59" i="13" s="1"/>
  <c r="AA62" i="13" s="1"/>
  <c r="Y35" i="13"/>
  <c r="X35" i="13"/>
  <c r="W35" i="13"/>
  <c r="V35" i="13"/>
  <c r="U35" i="13"/>
  <c r="U51" i="13" s="1"/>
  <c r="U54" i="13" s="1"/>
  <c r="T35" i="13"/>
  <c r="T51" i="13" s="1"/>
  <c r="T54" i="13" s="1"/>
  <c r="T56" i="13" s="1"/>
  <c r="T59" i="13" s="1"/>
  <c r="T62" i="13" s="1"/>
  <c r="S35" i="13"/>
  <c r="S51" i="13" s="1"/>
  <c r="S54" i="13" s="1"/>
  <c r="S56" i="13" s="1"/>
  <c r="S59" i="13" s="1"/>
  <c r="S62" i="13" s="1"/>
  <c r="R35" i="13"/>
  <c r="R51" i="13" s="1"/>
  <c r="R54" i="13" s="1"/>
  <c r="R56" i="13" s="1"/>
  <c r="R59" i="13" s="1"/>
  <c r="R62" i="13" s="1"/>
  <c r="Q35" i="13"/>
  <c r="Q51" i="13" s="1"/>
  <c r="Q54" i="13" s="1"/>
  <c r="Q56" i="13" s="1"/>
  <c r="Q59" i="13" s="1"/>
  <c r="Q62" i="13" s="1"/>
  <c r="P35" i="13"/>
  <c r="O35" i="13"/>
  <c r="O51" i="13" s="1"/>
  <c r="O54" i="13" s="1"/>
  <c r="O56" i="13" s="1"/>
  <c r="O59" i="13" s="1"/>
  <c r="O62" i="13" s="1"/>
  <c r="N35" i="13"/>
  <c r="N51" i="13" s="1"/>
  <c r="M35" i="13"/>
  <c r="M51" i="13" s="1"/>
  <c r="M54" i="13" s="1"/>
  <c r="M56" i="13" s="1"/>
  <c r="M59" i="13" s="1"/>
  <c r="M62" i="13" s="1"/>
  <c r="L35" i="13"/>
  <c r="K35" i="13"/>
  <c r="J35" i="13"/>
  <c r="J51" i="13" s="1"/>
  <c r="J54" i="13" s="1"/>
  <c r="J56" i="13" s="1"/>
  <c r="J59" i="13" s="1"/>
  <c r="J62" i="13" s="1"/>
  <c r="I35" i="13"/>
  <c r="H35" i="13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E51" i="13" s="1"/>
  <c r="E54" i="13" s="1"/>
  <c r="D35" i="13"/>
  <c r="D51" i="13" s="1"/>
  <c r="D54" i="13" s="1"/>
  <c r="D56" i="13" s="1"/>
  <c r="D59" i="13" s="1"/>
  <c r="D62" i="13" s="1"/>
  <c r="C35" i="13"/>
  <c r="C51" i="13" s="1"/>
  <c r="C54" i="13" s="1"/>
  <c r="C56" i="13" s="1"/>
  <c r="C59" i="13" s="1"/>
  <c r="C62" i="13" s="1"/>
  <c r="W54" i="14"/>
  <c r="W56" i="14" s="1"/>
  <c r="W59" i="14" s="1"/>
  <c r="W62" i="14" s="1"/>
  <c r="T51" i="14"/>
  <c r="T54" i="14" s="1"/>
  <c r="T56" i="14" s="1"/>
  <c r="T59" i="14" s="1"/>
  <c r="T62" i="14" s="1"/>
  <c r="R51" i="14"/>
  <c r="R54" i="14" s="1"/>
  <c r="R56" i="14" s="1"/>
  <c r="R59" i="14" s="1"/>
  <c r="R62" i="14" s="1"/>
  <c r="L51" i="14"/>
  <c r="L54" i="14" s="1"/>
  <c r="L56" i="14" s="1"/>
  <c r="L59" i="14" s="1"/>
  <c r="L62" i="14" s="1"/>
  <c r="AA50" i="14"/>
  <c r="Y50" i="14"/>
  <c r="X50" i="14"/>
  <c r="W50" i="14"/>
  <c r="W51" i="14" s="1"/>
  <c r="V50" i="14"/>
  <c r="U50" i="14"/>
  <c r="T50" i="14"/>
  <c r="S50" i="14"/>
  <c r="R50" i="14"/>
  <c r="Q50" i="14"/>
  <c r="P50" i="14"/>
  <c r="O50" i="14"/>
  <c r="O51" i="14" s="1"/>
  <c r="O54" i="14" s="1"/>
  <c r="O56" i="14" s="1"/>
  <c r="O59" i="14" s="1"/>
  <c r="O62" i="14" s="1"/>
  <c r="N50" i="14"/>
  <c r="M50" i="14"/>
  <c r="L50" i="14"/>
  <c r="K50" i="14"/>
  <c r="J50" i="14"/>
  <c r="I50" i="14"/>
  <c r="H50" i="14"/>
  <c r="G50" i="14"/>
  <c r="G51" i="14" s="1"/>
  <c r="G54" i="14" s="1"/>
  <c r="G56" i="14" s="1"/>
  <c r="G59" i="14" s="1"/>
  <c r="G62" i="14" s="1"/>
  <c r="F50" i="14"/>
  <c r="E50" i="14"/>
  <c r="D50" i="14"/>
  <c r="C50" i="14"/>
  <c r="AA35" i="14"/>
  <c r="Y35" i="14"/>
  <c r="X35" i="14"/>
  <c r="W35" i="14"/>
  <c r="V35" i="14"/>
  <c r="U35" i="14"/>
  <c r="T35" i="14"/>
  <c r="S35" i="14"/>
  <c r="S51" i="14" s="1"/>
  <c r="S54" i="14" s="1"/>
  <c r="S56" i="14" s="1"/>
  <c r="S59" i="14" s="1"/>
  <c r="S62" i="14" s="1"/>
  <c r="R35" i="14"/>
  <c r="Q35" i="14"/>
  <c r="Q51" i="14" s="1"/>
  <c r="Q54" i="14" s="1"/>
  <c r="Q56" i="14" s="1"/>
  <c r="Q59" i="14" s="1"/>
  <c r="Q62" i="14" s="1"/>
  <c r="P35" i="14"/>
  <c r="P51" i="14" s="1"/>
  <c r="P54" i="14" s="1"/>
  <c r="P56" i="14" s="1"/>
  <c r="P59" i="14" s="1"/>
  <c r="P62" i="14" s="1"/>
  <c r="O35" i="14"/>
  <c r="N35" i="14"/>
  <c r="M35" i="14"/>
  <c r="L35" i="14"/>
  <c r="K35" i="14"/>
  <c r="K51" i="14" s="1"/>
  <c r="K54" i="14" s="1"/>
  <c r="K56" i="14" s="1"/>
  <c r="K59" i="14" s="1"/>
  <c r="K62" i="14" s="1"/>
  <c r="J35" i="14"/>
  <c r="J51" i="14" s="1"/>
  <c r="J54" i="14" s="1"/>
  <c r="J56" i="14" s="1"/>
  <c r="J59" i="14" s="1"/>
  <c r="J62" i="14" s="1"/>
  <c r="I35" i="14"/>
  <c r="I51" i="14" s="1"/>
  <c r="I54" i="14" s="1"/>
  <c r="I56" i="14" s="1"/>
  <c r="I59" i="14" s="1"/>
  <c r="I62" i="14" s="1"/>
  <c r="H35" i="14"/>
  <c r="H51" i="14" s="1"/>
  <c r="H54" i="14" s="1"/>
  <c r="H56" i="14" s="1"/>
  <c r="H59" i="14" s="1"/>
  <c r="H62" i="14" s="1"/>
  <c r="G35" i="14"/>
  <c r="F35" i="14"/>
  <c r="F51" i="14" s="1"/>
  <c r="F54" i="14" s="1"/>
  <c r="F56" i="14" s="1"/>
  <c r="F59" i="14" s="1"/>
  <c r="F62" i="14" s="1"/>
  <c r="E35" i="14"/>
  <c r="D35" i="14"/>
  <c r="C35" i="14"/>
  <c r="AA50" i="15"/>
  <c r="Y50" i="15"/>
  <c r="X50" i="15"/>
  <c r="Z50" i="15" s="1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H51" i="15" s="1"/>
  <c r="H54" i="15" s="1"/>
  <c r="H56" i="15" s="1"/>
  <c r="H59" i="15" s="1"/>
  <c r="H62" i="15" s="1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X35" i="15"/>
  <c r="X51" i="15" s="1"/>
  <c r="X54" i="15" s="1"/>
  <c r="W35" i="15"/>
  <c r="W51" i="15" s="1"/>
  <c r="W54" i="15" s="1"/>
  <c r="W56" i="15" s="1"/>
  <c r="W59" i="15" s="1"/>
  <c r="W62" i="15" s="1"/>
  <c r="V35" i="15"/>
  <c r="V51" i="15" s="1"/>
  <c r="V54" i="15" s="1"/>
  <c r="V56" i="15" s="1"/>
  <c r="V59" i="15" s="1"/>
  <c r="V62" i="15" s="1"/>
  <c r="U35" i="15"/>
  <c r="U51" i="15" s="1"/>
  <c r="U54" i="15" s="1"/>
  <c r="U56" i="15" s="1"/>
  <c r="U59" i="15" s="1"/>
  <c r="U62" i="15" s="1"/>
  <c r="T35" i="15"/>
  <c r="S35" i="15"/>
  <c r="R35" i="15"/>
  <c r="Q35" i="15"/>
  <c r="Q51" i="15" s="1"/>
  <c r="Q54" i="15" s="1"/>
  <c r="Q56" i="15" s="1"/>
  <c r="Q59" i="15" s="1"/>
  <c r="Q62" i="15" s="1"/>
  <c r="P35" i="15"/>
  <c r="O35" i="15"/>
  <c r="O51" i="15" s="1"/>
  <c r="O54" i="15" s="1"/>
  <c r="O56" i="15" s="1"/>
  <c r="O59" i="15" s="1"/>
  <c r="O62" i="15" s="1"/>
  <c r="N35" i="15"/>
  <c r="N51" i="15" s="1"/>
  <c r="N54" i="15" s="1"/>
  <c r="N56" i="15" s="1"/>
  <c r="N59" i="15" s="1"/>
  <c r="N62" i="15" s="1"/>
  <c r="M35" i="15"/>
  <c r="M51" i="15" s="1"/>
  <c r="M54" i="15" s="1"/>
  <c r="M56" i="15" s="1"/>
  <c r="M59" i="15" s="1"/>
  <c r="M62" i="15" s="1"/>
  <c r="L35" i="15"/>
  <c r="L51" i="15" s="1"/>
  <c r="L54" i="15" s="1"/>
  <c r="L56" i="15" s="1"/>
  <c r="L59" i="15" s="1"/>
  <c r="L62" i="15" s="1"/>
  <c r="K35" i="15"/>
  <c r="J35" i="15"/>
  <c r="I35" i="15"/>
  <c r="H35" i="15"/>
  <c r="G35" i="15"/>
  <c r="G51" i="15" s="1"/>
  <c r="G54" i="15" s="1"/>
  <c r="G56" i="15" s="1"/>
  <c r="G59" i="15" s="1"/>
  <c r="G62" i="15" s="1"/>
  <c r="F35" i="15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C51" i="15" s="1"/>
  <c r="C54" i="15" s="1"/>
  <c r="C56" i="15" s="1"/>
  <c r="C59" i="15" s="1"/>
  <c r="C62" i="15" s="1"/>
  <c r="W51" i="16"/>
  <c r="W54" i="16" s="1"/>
  <c r="W56" i="16" s="1"/>
  <c r="W59" i="16" s="1"/>
  <c r="W62" i="16" s="1"/>
  <c r="R51" i="16"/>
  <c r="R54" i="16" s="1"/>
  <c r="R56" i="16" s="1"/>
  <c r="R59" i="16" s="1"/>
  <c r="R62" i="16" s="1"/>
  <c r="O51" i="16"/>
  <c r="O54" i="16" s="1"/>
  <c r="O56" i="16" s="1"/>
  <c r="O59" i="16" s="1"/>
  <c r="O62" i="16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H51" i="16" s="1"/>
  <c r="H54" i="16" s="1"/>
  <c r="H56" i="16" s="1"/>
  <c r="H59" i="16" s="1"/>
  <c r="H62" i="16" s="1"/>
  <c r="G50" i="16"/>
  <c r="F50" i="16"/>
  <c r="E50" i="16"/>
  <c r="D50" i="16"/>
  <c r="C50" i="16"/>
  <c r="AA35" i="16"/>
  <c r="Y35" i="16"/>
  <c r="Y51" i="16" s="1"/>
  <c r="Y54" i="16" s="1"/>
  <c r="Y56" i="16" s="1"/>
  <c r="Y59" i="16" s="1"/>
  <c r="Y62" i="16" s="1"/>
  <c r="X35" i="16"/>
  <c r="Z35" i="16" s="1"/>
  <c r="W35" i="16"/>
  <c r="V35" i="16"/>
  <c r="V51" i="16" s="1"/>
  <c r="V54" i="16" s="1"/>
  <c r="V56" i="16" s="1"/>
  <c r="V59" i="16" s="1"/>
  <c r="V62" i="16" s="1"/>
  <c r="U35" i="16"/>
  <c r="U51" i="16" s="1"/>
  <c r="U54" i="16" s="1"/>
  <c r="U56" i="16" s="1"/>
  <c r="U59" i="16" s="1"/>
  <c r="U62" i="16" s="1"/>
  <c r="T35" i="16"/>
  <c r="S35" i="16"/>
  <c r="R35" i="16"/>
  <c r="Q35" i="16"/>
  <c r="Q51" i="16" s="1"/>
  <c r="Q54" i="16" s="1"/>
  <c r="Q56" i="16" s="1"/>
  <c r="Q59" i="16" s="1"/>
  <c r="Q62" i="16" s="1"/>
  <c r="P35" i="16"/>
  <c r="O35" i="16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L51" i="16" s="1"/>
  <c r="L54" i="16" s="1"/>
  <c r="L56" i="16" s="1"/>
  <c r="L59" i="16" s="1"/>
  <c r="L62" i="16" s="1"/>
  <c r="K35" i="16"/>
  <c r="K51" i="16" s="1"/>
  <c r="K54" i="16" s="1"/>
  <c r="K56" i="16" s="1"/>
  <c r="K59" i="16" s="1"/>
  <c r="K62" i="16" s="1"/>
  <c r="J35" i="16"/>
  <c r="J51" i="16" s="1"/>
  <c r="J54" i="16" s="1"/>
  <c r="J56" i="16" s="1"/>
  <c r="J59" i="16" s="1"/>
  <c r="J62" i="16" s="1"/>
  <c r="I35" i="16"/>
  <c r="H35" i="16"/>
  <c r="G35" i="16"/>
  <c r="G51" i="16" s="1"/>
  <c r="G54" i="16" s="1"/>
  <c r="G56" i="16" s="1"/>
  <c r="G59" i="16" s="1"/>
  <c r="G62" i="16" s="1"/>
  <c r="F35" i="16"/>
  <c r="E35" i="16"/>
  <c r="D35" i="16"/>
  <c r="D51" i="16" s="1"/>
  <c r="D54" i="16" s="1"/>
  <c r="D56" i="16" s="1"/>
  <c r="D59" i="16" s="1"/>
  <c r="D62" i="16" s="1"/>
  <c r="C35" i="16"/>
  <c r="C51" i="16" s="1"/>
  <c r="C54" i="16" s="1"/>
  <c r="C56" i="16" s="1"/>
  <c r="C59" i="16" s="1"/>
  <c r="C62" i="16" s="1"/>
  <c r="T56" i="17"/>
  <c r="T59" i="17" s="1"/>
  <c r="T62" i="17" s="1"/>
  <c r="L56" i="17"/>
  <c r="L59" i="17" s="1"/>
  <c r="L62" i="17" s="1"/>
  <c r="U54" i="17"/>
  <c r="U56" i="17" s="1"/>
  <c r="U59" i="17" s="1"/>
  <c r="U62" i="17" s="1"/>
  <c r="V51" i="17"/>
  <c r="V54" i="17" s="1"/>
  <c r="V56" i="17" s="1"/>
  <c r="V59" i="17" s="1"/>
  <c r="V62" i="17" s="1"/>
  <c r="R51" i="17"/>
  <c r="R54" i="17" s="1"/>
  <c r="R56" i="17" s="1"/>
  <c r="R59" i="17" s="1"/>
  <c r="R62" i="17" s="1"/>
  <c r="Q51" i="17"/>
  <c r="Q54" i="17" s="1"/>
  <c r="Q56" i="17" s="1"/>
  <c r="Q59" i="17" s="1"/>
  <c r="Q62" i="17" s="1"/>
  <c r="N51" i="17"/>
  <c r="N54" i="17" s="1"/>
  <c r="N56" i="17" s="1"/>
  <c r="N59" i="17" s="1"/>
  <c r="N62" i="17" s="1"/>
  <c r="AA50" i="17"/>
  <c r="Y50" i="17"/>
  <c r="X50" i="17"/>
  <c r="W50" i="17"/>
  <c r="W51" i="17" s="1"/>
  <c r="W54" i="17" s="1"/>
  <c r="W56" i="17" s="1"/>
  <c r="W59" i="17" s="1"/>
  <c r="W62" i="17" s="1"/>
  <c r="V50" i="17"/>
  <c r="U50" i="17"/>
  <c r="T50" i="17"/>
  <c r="S50" i="17"/>
  <c r="R50" i="17"/>
  <c r="Q50" i="17"/>
  <c r="P50" i="17"/>
  <c r="O50" i="17"/>
  <c r="O51" i="17" s="1"/>
  <c r="O54" i="17" s="1"/>
  <c r="O56" i="17" s="1"/>
  <c r="O59" i="17" s="1"/>
  <c r="O62" i="17" s="1"/>
  <c r="N50" i="17"/>
  <c r="M50" i="17"/>
  <c r="L50" i="17"/>
  <c r="K50" i="17"/>
  <c r="J50" i="17"/>
  <c r="I50" i="17"/>
  <c r="H50" i="17"/>
  <c r="G50" i="17"/>
  <c r="G51" i="17" s="1"/>
  <c r="G54" i="17" s="1"/>
  <c r="G56" i="17" s="1"/>
  <c r="G59" i="17" s="1"/>
  <c r="G62" i="17" s="1"/>
  <c r="F50" i="17"/>
  <c r="E50" i="17"/>
  <c r="D50" i="17"/>
  <c r="C50" i="17"/>
  <c r="AA35" i="17"/>
  <c r="Y35" i="17"/>
  <c r="X35" i="17"/>
  <c r="W35" i="17"/>
  <c r="V35" i="17"/>
  <c r="U35" i="17"/>
  <c r="U51" i="17" s="1"/>
  <c r="T35" i="17"/>
  <c r="T51" i="17" s="1"/>
  <c r="T54" i="17" s="1"/>
  <c r="S35" i="17"/>
  <c r="S51" i="17" s="1"/>
  <c r="S54" i="17" s="1"/>
  <c r="S56" i="17" s="1"/>
  <c r="S59" i="17" s="1"/>
  <c r="S62" i="17" s="1"/>
  <c r="R35" i="17"/>
  <c r="Q35" i="17"/>
  <c r="P35" i="17"/>
  <c r="P51" i="17" s="1"/>
  <c r="P54" i="17" s="1"/>
  <c r="P56" i="17" s="1"/>
  <c r="P59" i="17" s="1"/>
  <c r="P62" i="17" s="1"/>
  <c r="O35" i="17"/>
  <c r="N35" i="17"/>
  <c r="M35" i="17"/>
  <c r="M51" i="17" s="1"/>
  <c r="M54" i="17" s="1"/>
  <c r="M56" i="17" s="1"/>
  <c r="M59" i="17" s="1"/>
  <c r="M62" i="17" s="1"/>
  <c r="L35" i="17"/>
  <c r="L51" i="17" s="1"/>
  <c r="L54" i="17" s="1"/>
  <c r="K35" i="17"/>
  <c r="K51" i="17" s="1"/>
  <c r="K54" i="17" s="1"/>
  <c r="K56" i="17" s="1"/>
  <c r="K59" i="17" s="1"/>
  <c r="K62" i="17" s="1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H51" i="17" s="1"/>
  <c r="H54" i="17" s="1"/>
  <c r="H56" i="17" s="1"/>
  <c r="H59" i="17" s="1"/>
  <c r="H62" i="17" s="1"/>
  <c r="G35" i="17"/>
  <c r="F35" i="17"/>
  <c r="F51" i="17" s="1"/>
  <c r="F54" i="17" s="1"/>
  <c r="F56" i="17" s="1"/>
  <c r="F59" i="17" s="1"/>
  <c r="F62" i="17" s="1"/>
  <c r="E35" i="17"/>
  <c r="E51" i="17" s="1"/>
  <c r="E54" i="17" s="1"/>
  <c r="E56" i="17" s="1"/>
  <c r="E59" i="17" s="1"/>
  <c r="E62" i="17" s="1"/>
  <c r="D35" i="17"/>
  <c r="C35" i="17"/>
  <c r="Q51" i="18"/>
  <c r="Q54" i="18" s="1"/>
  <c r="Q56" i="18" s="1"/>
  <c r="Q59" i="18" s="1"/>
  <c r="Q62" i="18" s="1"/>
  <c r="P51" i="18"/>
  <c r="P54" i="18" s="1"/>
  <c r="P56" i="18" s="1"/>
  <c r="P59" i="18" s="1"/>
  <c r="P62" i="18" s="1"/>
  <c r="AA50" i="18"/>
  <c r="Y50" i="18"/>
  <c r="Y51" i="18" s="1"/>
  <c r="Y54" i="18" s="1"/>
  <c r="Y56" i="18" s="1"/>
  <c r="Y59" i="18" s="1"/>
  <c r="Y62" i="18" s="1"/>
  <c r="X50" i="18"/>
  <c r="W50" i="18"/>
  <c r="V50" i="18"/>
  <c r="V51" i="18" s="1"/>
  <c r="V54" i="18" s="1"/>
  <c r="V56" i="18" s="1"/>
  <c r="V59" i="18" s="1"/>
  <c r="V62" i="18" s="1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AA35" i="18"/>
  <c r="AA51" i="18" s="1"/>
  <c r="AA54" i="18" s="1"/>
  <c r="AA56" i="18" s="1"/>
  <c r="AA59" i="18" s="1"/>
  <c r="AA62" i="18" s="1"/>
  <c r="Y35" i="18"/>
  <c r="X35" i="18"/>
  <c r="X51" i="18" s="1"/>
  <c r="W35" i="18"/>
  <c r="W51" i="18" s="1"/>
  <c r="W54" i="18" s="1"/>
  <c r="W56" i="18" s="1"/>
  <c r="W59" i="18" s="1"/>
  <c r="W62" i="18" s="1"/>
  <c r="V35" i="18"/>
  <c r="U35" i="18"/>
  <c r="U51" i="18" s="1"/>
  <c r="U54" i="18" s="1"/>
  <c r="U56" i="18" s="1"/>
  <c r="U59" i="18" s="1"/>
  <c r="U62" i="18" s="1"/>
  <c r="T35" i="18"/>
  <c r="S35" i="18"/>
  <c r="R35" i="18"/>
  <c r="Q35" i="18"/>
  <c r="P35" i="18"/>
  <c r="O35" i="18"/>
  <c r="O51" i="18" s="1"/>
  <c r="O54" i="18" s="1"/>
  <c r="O56" i="18" s="1"/>
  <c r="O59" i="18" s="1"/>
  <c r="O62" i="18" s="1"/>
  <c r="N35" i="18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J35" i="18"/>
  <c r="I35" i="18"/>
  <c r="I51" i="18" s="1"/>
  <c r="I54" i="18" s="1"/>
  <c r="I56" i="18" s="1"/>
  <c r="I59" i="18" s="1"/>
  <c r="I62" i="18" s="1"/>
  <c r="H35" i="18"/>
  <c r="H51" i="18" s="1"/>
  <c r="H54" i="18" s="1"/>
  <c r="H56" i="18" s="1"/>
  <c r="H59" i="18" s="1"/>
  <c r="H62" i="18" s="1"/>
  <c r="G35" i="18"/>
  <c r="G51" i="18" s="1"/>
  <c r="G54" i="18" s="1"/>
  <c r="G56" i="18" s="1"/>
  <c r="G59" i="18" s="1"/>
  <c r="G62" i="18" s="1"/>
  <c r="F35" i="18"/>
  <c r="E35" i="18"/>
  <c r="E51" i="18" s="1"/>
  <c r="E54" i="18" s="1"/>
  <c r="E56" i="18" s="1"/>
  <c r="E59" i="18" s="1"/>
  <c r="E62" i="18" s="1"/>
  <c r="D35" i="18"/>
  <c r="D51" i="18" s="1"/>
  <c r="D54" i="18" s="1"/>
  <c r="D56" i="18" s="1"/>
  <c r="D59" i="18" s="1"/>
  <c r="D62" i="18" s="1"/>
  <c r="C35" i="18"/>
  <c r="W51" i="19"/>
  <c r="W54" i="19" s="1"/>
  <c r="W56" i="19" s="1"/>
  <c r="W59" i="19" s="1"/>
  <c r="W62" i="19" s="1"/>
  <c r="U51" i="19"/>
  <c r="U54" i="19" s="1"/>
  <c r="U56" i="19" s="1"/>
  <c r="U59" i="19" s="1"/>
  <c r="U62" i="19" s="1"/>
  <c r="G51" i="19"/>
  <c r="G54" i="19" s="1"/>
  <c r="G56" i="19" s="1"/>
  <c r="G59" i="19" s="1"/>
  <c r="G62" i="19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F51" i="19" s="1"/>
  <c r="F54" i="19" s="1"/>
  <c r="F56" i="19" s="1"/>
  <c r="F59" i="19" s="1"/>
  <c r="F62" i="19" s="1"/>
  <c r="E50" i="19"/>
  <c r="D50" i="19"/>
  <c r="C50" i="19"/>
  <c r="AA35" i="19"/>
  <c r="AA51" i="19" s="1"/>
  <c r="AA54" i="19" s="1"/>
  <c r="AA56" i="19" s="1"/>
  <c r="AA59" i="19" s="1"/>
  <c r="AA62" i="19" s="1"/>
  <c r="Y35" i="19"/>
  <c r="Y51" i="19" s="1"/>
  <c r="Y54" i="19" s="1"/>
  <c r="Y56" i="19" s="1"/>
  <c r="Y59" i="19" s="1"/>
  <c r="Y62" i="19" s="1"/>
  <c r="X35" i="19"/>
  <c r="X51" i="19" s="1"/>
  <c r="W35" i="19"/>
  <c r="V35" i="19"/>
  <c r="U35" i="19"/>
  <c r="T35" i="19"/>
  <c r="S35" i="19"/>
  <c r="S51" i="19" s="1"/>
  <c r="S54" i="19" s="1"/>
  <c r="S56" i="19" s="1"/>
  <c r="S59" i="19" s="1"/>
  <c r="S62" i="19" s="1"/>
  <c r="R35" i="19"/>
  <c r="R51" i="19" s="1"/>
  <c r="R54" i="19" s="1"/>
  <c r="R56" i="19" s="1"/>
  <c r="R59" i="19" s="1"/>
  <c r="R62" i="19" s="1"/>
  <c r="Q35" i="19"/>
  <c r="Q51" i="19" s="1"/>
  <c r="Q54" i="19" s="1"/>
  <c r="Q56" i="19" s="1"/>
  <c r="Q59" i="19" s="1"/>
  <c r="Q62" i="19" s="1"/>
  <c r="P35" i="19"/>
  <c r="P51" i="19" s="1"/>
  <c r="P54" i="19" s="1"/>
  <c r="P56" i="19" s="1"/>
  <c r="P59" i="19" s="1"/>
  <c r="P62" i="19" s="1"/>
  <c r="O35" i="19"/>
  <c r="O51" i="19" s="1"/>
  <c r="O54" i="19" s="1"/>
  <c r="O56" i="19" s="1"/>
  <c r="O59" i="19" s="1"/>
  <c r="O62" i="19" s="1"/>
  <c r="N35" i="19"/>
  <c r="M35" i="19"/>
  <c r="M51" i="19" s="1"/>
  <c r="M54" i="19" s="1"/>
  <c r="M56" i="19" s="1"/>
  <c r="M59" i="19" s="1"/>
  <c r="M62" i="19" s="1"/>
  <c r="L35" i="19"/>
  <c r="L51" i="19" s="1"/>
  <c r="L54" i="19" s="1"/>
  <c r="L56" i="19" s="1"/>
  <c r="L59" i="19" s="1"/>
  <c r="L62" i="19" s="1"/>
  <c r="K35" i="19"/>
  <c r="K51" i="19" s="1"/>
  <c r="K54" i="19" s="1"/>
  <c r="K56" i="19" s="1"/>
  <c r="K59" i="19" s="1"/>
  <c r="K62" i="19" s="1"/>
  <c r="J35" i="19"/>
  <c r="I35" i="19"/>
  <c r="H35" i="19"/>
  <c r="G35" i="19"/>
  <c r="F35" i="19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C51" i="19" s="1"/>
  <c r="C54" i="19" s="1"/>
  <c r="C56" i="19" s="1"/>
  <c r="C59" i="19" s="1"/>
  <c r="C62" i="19" s="1"/>
  <c r="T56" i="20"/>
  <c r="T59" i="20" s="1"/>
  <c r="T62" i="20" s="1"/>
  <c r="U54" i="20"/>
  <c r="U56" i="20" s="1"/>
  <c r="U59" i="20" s="1"/>
  <c r="U62" i="20" s="1"/>
  <c r="M54" i="20"/>
  <c r="M56" i="20" s="1"/>
  <c r="M59" i="20" s="1"/>
  <c r="M62" i="20" s="1"/>
  <c r="V51" i="20"/>
  <c r="V54" i="20" s="1"/>
  <c r="V56" i="20" s="1"/>
  <c r="V59" i="20" s="1"/>
  <c r="V62" i="20" s="1"/>
  <c r="T51" i="20"/>
  <c r="T54" i="20" s="1"/>
  <c r="L51" i="20"/>
  <c r="L54" i="20" s="1"/>
  <c r="L56" i="20" s="1"/>
  <c r="L59" i="20" s="1"/>
  <c r="L62" i="20" s="1"/>
  <c r="AA50" i="20"/>
  <c r="Y50" i="20"/>
  <c r="X50" i="20"/>
  <c r="Z50" i="20" s="1"/>
  <c r="W50" i="20"/>
  <c r="V50" i="20"/>
  <c r="U50" i="20"/>
  <c r="U51" i="20" s="1"/>
  <c r="T50" i="20"/>
  <c r="S50" i="20"/>
  <c r="R50" i="20"/>
  <c r="Q50" i="20"/>
  <c r="P50" i="20"/>
  <c r="O50" i="20"/>
  <c r="N50" i="20"/>
  <c r="N51" i="20" s="1"/>
  <c r="N54" i="20" s="1"/>
  <c r="N56" i="20" s="1"/>
  <c r="N59" i="20" s="1"/>
  <c r="N62" i="20" s="1"/>
  <c r="M50" i="20"/>
  <c r="M51" i="20" s="1"/>
  <c r="L50" i="20"/>
  <c r="K50" i="20"/>
  <c r="J50" i="20"/>
  <c r="I50" i="20"/>
  <c r="H50" i="20"/>
  <c r="G50" i="20"/>
  <c r="F50" i="20"/>
  <c r="E50" i="20"/>
  <c r="D50" i="20"/>
  <c r="C50" i="20"/>
  <c r="AA35" i="20"/>
  <c r="AA51" i="20" s="1"/>
  <c r="AA54" i="20" s="1"/>
  <c r="AA56" i="20" s="1"/>
  <c r="AA59" i="20" s="1"/>
  <c r="AA62" i="20" s="1"/>
  <c r="Y35" i="20"/>
  <c r="X35" i="20"/>
  <c r="W35" i="20"/>
  <c r="V35" i="20"/>
  <c r="U35" i="20"/>
  <c r="T35" i="20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Q51" i="20" s="1"/>
  <c r="Q54" i="20" s="1"/>
  <c r="Q56" i="20" s="1"/>
  <c r="Q59" i="20" s="1"/>
  <c r="Q62" i="20" s="1"/>
  <c r="P35" i="20"/>
  <c r="P51" i="20" s="1"/>
  <c r="P54" i="20" s="1"/>
  <c r="P56" i="20" s="1"/>
  <c r="P59" i="20" s="1"/>
  <c r="P62" i="20" s="1"/>
  <c r="O35" i="20"/>
  <c r="N35" i="20"/>
  <c r="M35" i="20"/>
  <c r="L35" i="20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F35" i="20"/>
  <c r="F51" i="20" s="1"/>
  <c r="F54" i="20" s="1"/>
  <c r="F56" i="20" s="1"/>
  <c r="F59" i="20" s="1"/>
  <c r="F62" i="20" s="1"/>
  <c r="E35" i="20"/>
  <c r="D35" i="20"/>
  <c r="D51" i="20" s="1"/>
  <c r="D54" i="20" s="1"/>
  <c r="D56" i="20" s="1"/>
  <c r="D59" i="20" s="1"/>
  <c r="D62" i="20" s="1"/>
  <c r="C35" i="20"/>
  <c r="M51" i="21"/>
  <c r="M54" i="21" s="1"/>
  <c r="M56" i="21" s="1"/>
  <c r="M59" i="21" s="1"/>
  <c r="M62" i="21" s="1"/>
  <c r="AA50" i="21"/>
  <c r="Y50" i="21"/>
  <c r="X50" i="21"/>
  <c r="W50" i="21"/>
  <c r="V50" i="21"/>
  <c r="U50" i="21"/>
  <c r="T50" i="21"/>
  <c r="T51" i="21" s="1"/>
  <c r="T54" i="21" s="1"/>
  <c r="T56" i="21" s="1"/>
  <c r="T59" i="21" s="1"/>
  <c r="T62" i="21" s="1"/>
  <c r="S50" i="21"/>
  <c r="S51" i="21" s="1"/>
  <c r="S54" i="21" s="1"/>
  <c r="S56" i="21" s="1"/>
  <c r="S59" i="21" s="1"/>
  <c r="S62" i="21" s="1"/>
  <c r="R50" i="21"/>
  <c r="Q50" i="21"/>
  <c r="P50" i="21"/>
  <c r="P51" i="21" s="1"/>
  <c r="P54" i="21" s="1"/>
  <c r="P56" i="21" s="1"/>
  <c r="P59" i="21" s="1"/>
  <c r="P62" i="21" s="1"/>
  <c r="O50" i="21"/>
  <c r="N50" i="21"/>
  <c r="M50" i="21"/>
  <c r="L50" i="21"/>
  <c r="K50" i="21"/>
  <c r="J50" i="21"/>
  <c r="I50" i="21"/>
  <c r="H50" i="21"/>
  <c r="H51" i="21" s="1"/>
  <c r="H54" i="21" s="1"/>
  <c r="H56" i="21" s="1"/>
  <c r="H59" i="21" s="1"/>
  <c r="H62" i="21" s="1"/>
  <c r="G50" i="21"/>
  <c r="F50" i="21"/>
  <c r="E50" i="21"/>
  <c r="D50" i="21"/>
  <c r="C50" i="21"/>
  <c r="AA35" i="21"/>
  <c r="AA51" i="21" s="1"/>
  <c r="AA54" i="21" s="1"/>
  <c r="AA56" i="21" s="1"/>
  <c r="AA59" i="21" s="1"/>
  <c r="AA62" i="21" s="1"/>
  <c r="Y35" i="21"/>
  <c r="X35" i="21"/>
  <c r="W35" i="21"/>
  <c r="V35" i="21"/>
  <c r="V51" i="21" s="1"/>
  <c r="V54" i="21" s="1"/>
  <c r="V56" i="21" s="1"/>
  <c r="V59" i="21" s="1"/>
  <c r="V62" i="21" s="1"/>
  <c r="U35" i="21"/>
  <c r="U51" i="21" s="1"/>
  <c r="U54" i="21" s="1"/>
  <c r="U56" i="21" s="1"/>
  <c r="U59" i="21" s="1"/>
  <c r="U62" i="21" s="1"/>
  <c r="T35" i="21"/>
  <c r="S35" i="21"/>
  <c r="R35" i="21"/>
  <c r="Q35" i="21"/>
  <c r="P35" i="21"/>
  <c r="O35" i="21"/>
  <c r="O51" i="21" s="1"/>
  <c r="O54" i="21" s="1"/>
  <c r="O56" i="21" s="1"/>
  <c r="O59" i="21" s="1"/>
  <c r="O62" i="21" s="1"/>
  <c r="N35" i="21"/>
  <c r="N51" i="21" s="1"/>
  <c r="N54" i="21" s="1"/>
  <c r="N56" i="21" s="1"/>
  <c r="N59" i="21" s="1"/>
  <c r="N62" i="21" s="1"/>
  <c r="M35" i="21"/>
  <c r="L35" i="21"/>
  <c r="K35" i="21"/>
  <c r="K51" i="21" s="1"/>
  <c r="K54" i="21" s="1"/>
  <c r="K56" i="21" s="1"/>
  <c r="K59" i="21" s="1"/>
  <c r="K62" i="21" s="1"/>
  <c r="J35" i="21"/>
  <c r="J51" i="21" s="1"/>
  <c r="J54" i="21" s="1"/>
  <c r="J56" i="21" s="1"/>
  <c r="J59" i="21" s="1"/>
  <c r="J62" i="21" s="1"/>
  <c r="I35" i="21"/>
  <c r="H35" i="2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C35" i="21"/>
  <c r="C51" i="21" s="1"/>
  <c r="C54" i="21" s="1"/>
  <c r="C56" i="21" s="1"/>
  <c r="C59" i="21" s="1"/>
  <c r="C62" i="21" s="1"/>
  <c r="U54" i="22"/>
  <c r="U56" i="22" s="1"/>
  <c r="U59" i="22" s="1"/>
  <c r="U62" i="22" s="1"/>
  <c r="J51" i="22"/>
  <c r="J54" i="22" s="1"/>
  <c r="J56" i="22" s="1"/>
  <c r="J59" i="22" s="1"/>
  <c r="J62" i="22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K51" i="22" s="1"/>
  <c r="K54" i="22" s="1"/>
  <c r="K56" i="22" s="1"/>
  <c r="K59" i="22" s="1"/>
  <c r="K62" i="22" s="1"/>
  <c r="J50" i="22"/>
  <c r="I50" i="22"/>
  <c r="H50" i="22"/>
  <c r="G50" i="22"/>
  <c r="F50" i="22"/>
  <c r="E50" i="22"/>
  <c r="D50" i="22"/>
  <c r="C50" i="22"/>
  <c r="AA35" i="22"/>
  <c r="Y35" i="22"/>
  <c r="Y51" i="22" s="1"/>
  <c r="Y54" i="22" s="1"/>
  <c r="Y56" i="22" s="1"/>
  <c r="Y59" i="22" s="1"/>
  <c r="Y62" i="22" s="1"/>
  <c r="X35" i="22"/>
  <c r="W35" i="22"/>
  <c r="W51" i="22" s="1"/>
  <c r="W54" i="22" s="1"/>
  <c r="W56" i="22" s="1"/>
  <c r="W59" i="22" s="1"/>
  <c r="W62" i="22" s="1"/>
  <c r="V35" i="22"/>
  <c r="V51" i="22" s="1"/>
  <c r="V54" i="22" s="1"/>
  <c r="V56" i="22" s="1"/>
  <c r="V59" i="22" s="1"/>
  <c r="V62" i="22" s="1"/>
  <c r="U35" i="22"/>
  <c r="U51" i="22" s="1"/>
  <c r="T35" i="22"/>
  <c r="T51" i="22" s="1"/>
  <c r="T54" i="22" s="1"/>
  <c r="T56" i="22" s="1"/>
  <c r="T59" i="22" s="1"/>
  <c r="T62" i="22" s="1"/>
  <c r="S35" i="22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O35" i="22"/>
  <c r="N35" i="22"/>
  <c r="N51" i="22" s="1"/>
  <c r="N54" i="22" s="1"/>
  <c r="N56" i="22" s="1"/>
  <c r="N59" i="22" s="1"/>
  <c r="N62" i="22" s="1"/>
  <c r="M35" i="22"/>
  <c r="L35" i="22"/>
  <c r="L51" i="22" s="1"/>
  <c r="L54" i="22" s="1"/>
  <c r="L56" i="22" s="1"/>
  <c r="L59" i="22" s="1"/>
  <c r="L62" i="22" s="1"/>
  <c r="K35" i="22"/>
  <c r="J35" i="22"/>
  <c r="I35" i="22"/>
  <c r="H35" i="22"/>
  <c r="H51" i="22" s="1"/>
  <c r="H54" i="22" s="1"/>
  <c r="H56" i="22" s="1"/>
  <c r="H59" i="22" s="1"/>
  <c r="H62" i="22" s="1"/>
  <c r="G35" i="22"/>
  <c r="F35" i="22"/>
  <c r="F51" i="22" s="1"/>
  <c r="F54" i="22" s="1"/>
  <c r="F56" i="22" s="1"/>
  <c r="F59" i="22" s="1"/>
  <c r="F62" i="22" s="1"/>
  <c r="E35" i="22"/>
  <c r="E51" i="22" s="1"/>
  <c r="E54" i="22" s="1"/>
  <c r="E56" i="22" s="1"/>
  <c r="E59" i="22" s="1"/>
  <c r="E62" i="22" s="1"/>
  <c r="D35" i="22"/>
  <c r="D51" i="22" s="1"/>
  <c r="D54" i="22" s="1"/>
  <c r="D56" i="22" s="1"/>
  <c r="D59" i="22" s="1"/>
  <c r="D62" i="22" s="1"/>
  <c r="C35" i="22"/>
  <c r="AA51" i="23"/>
  <c r="AA54" i="23" s="1"/>
  <c r="AA56" i="23" s="1"/>
  <c r="AA59" i="23" s="1"/>
  <c r="AA62" i="23" s="1"/>
  <c r="Y51" i="23"/>
  <c r="Y54" i="23" s="1"/>
  <c r="Y56" i="23" s="1"/>
  <c r="Y59" i="23" s="1"/>
  <c r="Y62" i="23" s="1"/>
  <c r="R51" i="23"/>
  <c r="R54" i="23" s="1"/>
  <c r="R56" i="23" s="1"/>
  <c r="R59" i="23" s="1"/>
  <c r="R62" i="23" s="1"/>
  <c r="Q51" i="23"/>
  <c r="Q54" i="23" s="1"/>
  <c r="Q56" i="23" s="1"/>
  <c r="Q59" i="23" s="1"/>
  <c r="Q62" i="23" s="1"/>
  <c r="E51" i="23"/>
  <c r="E54" i="23" s="1"/>
  <c r="E56" i="23" s="1"/>
  <c r="E59" i="23" s="1"/>
  <c r="E62" i="23" s="1"/>
  <c r="C51" i="23"/>
  <c r="C54" i="23" s="1"/>
  <c r="C56" i="23" s="1"/>
  <c r="C59" i="23" s="1"/>
  <c r="C62" i="23" s="1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Y35" i="23"/>
  <c r="X35" i="23"/>
  <c r="W35" i="23"/>
  <c r="W51" i="23" s="1"/>
  <c r="W54" i="23" s="1"/>
  <c r="W56" i="23" s="1"/>
  <c r="W59" i="23" s="1"/>
  <c r="W62" i="23" s="1"/>
  <c r="V35" i="23"/>
  <c r="V51" i="23" s="1"/>
  <c r="V54" i="23" s="1"/>
  <c r="V56" i="23" s="1"/>
  <c r="V59" i="23" s="1"/>
  <c r="V62" i="23" s="1"/>
  <c r="U35" i="23"/>
  <c r="U51" i="23" s="1"/>
  <c r="U54" i="23" s="1"/>
  <c r="U56" i="23" s="1"/>
  <c r="U59" i="23" s="1"/>
  <c r="U62" i="23" s="1"/>
  <c r="T35" i="23"/>
  <c r="T51" i="23" s="1"/>
  <c r="T54" i="23" s="1"/>
  <c r="T56" i="23" s="1"/>
  <c r="T59" i="23" s="1"/>
  <c r="T62" i="23" s="1"/>
  <c r="S35" i="23"/>
  <c r="R35" i="23"/>
  <c r="Q35" i="23"/>
  <c r="P35" i="23"/>
  <c r="P51" i="23" s="1"/>
  <c r="P54" i="23" s="1"/>
  <c r="P56" i="23" s="1"/>
  <c r="P59" i="23" s="1"/>
  <c r="P62" i="23" s="1"/>
  <c r="O35" i="23"/>
  <c r="O51" i="23" s="1"/>
  <c r="O54" i="23" s="1"/>
  <c r="O56" i="23" s="1"/>
  <c r="O59" i="23" s="1"/>
  <c r="O62" i="23" s="1"/>
  <c r="N35" i="23"/>
  <c r="N51" i="23" s="1"/>
  <c r="N54" i="23" s="1"/>
  <c r="N56" i="23" s="1"/>
  <c r="N59" i="23" s="1"/>
  <c r="N62" i="23" s="1"/>
  <c r="M35" i="23"/>
  <c r="M51" i="23" s="1"/>
  <c r="M54" i="23" s="1"/>
  <c r="M56" i="23" s="1"/>
  <c r="M59" i="23" s="1"/>
  <c r="M62" i="23" s="1"/>
  <c r="L35" i="23"/>
  <c r="L51" i="23" s="1"/>
  <c r="L54" i="23" s="1"/>
  <c r="L56" i="23" s="1"/>
  <c r="L59" i="23" s="1"/>
  <c r="L62" i="23" s="1"/>
  <c r="K35" i="23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G35" i="23"/>
  <c r="F35" i="23"/>
  <c r="E35" i="23"/>
  <c r="D35" i="23"/>
  <c r="C35" i="23"/>
  <c r="J54" i="24"/>
  <c r="J56" i="24" s="1"/>
  <c r="J59" i="24" s="1"/>
  <c r="J62" i="24" s="1"/>
  <c r="AA51" i="24"/>
  <c r="AA54" i="24" s="1"/>
  <c r="AA56" i="24" s="1"/>
  <c r="AA59" i="24" s="1"/>
  <c r="AA62" i="24" s="1"/>
  <c r="AA50" i="24"/>
  <c r="Y50" i="24"/>
  <c r="Z50" i="24" s="1"/>
  <c r="X50" i="24"/>
  <c r="W50" i="24"/>
  <c r="V50" i="24"/>
  <c r="U50" i="24"/>
  <c r="T50" i="24"/>
  <c r="S50" i="24"/>
  <c r="R50" i="24"/>
  <c r="Q50" i="24"/>
  <c r="P50" i="24"/>
  <c r="O50" i="24"/>
  <c r="N50" i="24"/>
  <c r="N51" i="24" s="1"/>
  <c r="N54" i="24" s="1"/>
  <c r="N56" i="24" s="1"/>
  <c r="N59" i="24" s="1"/>
  <c r="N62" i="24" s="1"/>
  <c r="M50" i="24"/>
  <c r="L50" i="24"/>
  <c r="K50" i="24"/>
  <c r="J50" i="24"/>
  <c r="I50" i="24"/>
  <c r="H50" i="24"/>
  <c r="G50" i="24"/>
  <c r="F50" i="24"/>
  <c r="F51" i="24" s="1"/>
  <c r="F54" i="24" s="1"/>
  <c r="F56" i="24" s="1"/>
  <c r="F59" i="24" s="1"/>
  <c r="F62" i="24" s="1"/>
  <c r="E50" i="24"/>
  <c r="D50" i="24"/>
  <c r="C50" i="24"/>
  <c r="AA35" i="24"/>
  <c r="Y35" i="24"/>
  <c r="Y51" i="24" s="1"/>
  <c r="Y54" i="24" s="1"/>
  <c r="Y56" i="24" s="1"/>
  <c r="Y59" i="24" s="1"/>
  <c r="Y62" i="24" s="1"/>
  <c r="X35" i="24"/>
  <c r="W35" i="24"/>
  <c r="W51" i="24" s="1"/>
  <c r="W54" i="24" s="1"/>
  <c r="W56" i="24" s="1"/>
  <c r="W59" i="24" s="1"/>
  <c r="W62" i="24" s="1"/>
  <c r="V35" i="24"/>
  <c r="V51" i="24" s="1"/>
  <c r="V54" i="24" s="1"/>
  <c r="V56" i="24" s="1"/>
  <c r="V59" i="24" s="1"/>
  <c r="V62" i="24" s="1"/>
  <c r="U35" i="24"/>
  <c r="U51" i="24" s="1"/>
  <c r="U54" i="24" s="1"/>
  <c r="U56" i="24" s="1"/>
  <c r="U59" i="24" s="1"/>
  <c r="U62" i="24" s="1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Q35" i="24"/>
  <c r="P35" i="24"/>
  <c r="O35" i="24"/>
  <c r="O51" i="24" s="1"/>
  <c r="O54" i="24" s="1"/>
  <c r="O56" i="24" s="1"/>
  <c r="O59" i="24" s="1"/>
  <c r="O62" i="24" s="1"/>
  <c r="N35" i="24"/>
  <c r="M35" i="24"/>
  <c r="M51" i="24" s="1"/>
  <c r="M54" i="24" s="1"/>
  <c r="M56" i="24" s="1"/>
  <c r="M59" i="24" s="1"/>
  <c r="M62" i="24" s="1"/>
  <c r="L35" i="24"/>
  <c r="L51" i="24" s="1"/>
  <c r="L54" i="24" s="1"/>
  <c r="L56" i="24" s="1"/>
  <c r="L59" i="24" s="1"/>
  <c r="L62" i="24" s="1"/>
  <c r="K35" i="24"/>
  <c r="K51" i="24" s="1"/>
  <c r="K54" i="24" s="1"/>
  <c r="K56" i="24" s="1"/>
  <c r="K59" i="24" s="1"/>
  <c r="K62" i="24" s="1"/>
  <c r="J35" i="24"/>
  <c r="J51" i="24" s="1"/>
  <c r="I35" i="24"/>
  <c r="I51" i="24" s="1"/>
  <c r="I54" i="24" s="1"/>
  <c r="I56" i="24" s="1"/>
  <c r="I59" i="24" s="1"/>
  <c r="I62" i="24" s="1"/>
  <c r="H35" i="24"/>
  <c r="G35" i="24"/>
  <c r="F35" i="24"/>
  <c r="E35" i="24"/>
  <c r="E51" i="24" s="1"/>
  <c r="E54" i="24" s="1"/>
  <c r="E56" i="24" s="1"/>
  <c r="E59" i="24" s="1"/>
  <c r="E62" i="24" s="1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U54" i="25"/>
  <c r="U56" i="25" s="1"/>
  <c r="U59" i="25" s="1"/>
  <c r="U62" i="25" s="1"/>
  <c r="V51" i="25"/>
  <c r="V54" i="25" s="1"/>
  <c r="V56" i="25" s="1"/>
  <c r="V59" i="25" s="1"/>
  <c r="V62" i="25" s="1"/>
  <c r="T51" i="25"/>
  <c r="T54" i="25" s="1"/>
  <c r="T56" i="25" s="1"/>
  <c r="T59" i="25" s="1"/>
  <c r="T62" i="25" s="1"/>
  <c r="AA50" i="25"/>
  <c r="Y50" i="25"/>
  <c r="X50" i="25"/>
  <c r="Z50" i="25" s="1"/>
  <c r="W50" i="25"/>
  <c r="V50" i="25"/>
  <c r="U50" i="25"/>
  <c r="U51" i="25" s="1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F51" i="25" s="1"/>
  <c r="F54" i="25" s="1"/>
  <c r="F56" i="25" s="1"/>
  <c r="F59" i="25" s="1"/>
  <c r="F62" i="25" s="1"/>
  <c r="E50" i="25"/>
  <c r="D50" i="25"/>
  <c r="C50" i="25"/>
  <c r="AA35" i="25"/>
  <c r="AA51" i="25" s="1"/>
  <c r="AA54" i="25" s="1"/>
  <c r="AA56" i="25" s="1"/>
  <c r="AA59" i="25" s="1"/>
  <c r="AA62" i="25" s="1"/>
  <c r="Y35" i="25"/>
  <c r="Y51" i="25" s="1"/>
  <c r="Y54" i="25" s="1"/>
  <c r="Y56" i="25" s="1"/>
  <c r="Y59" i="25" s="1"/>
  <c r="Y62" i="25" s="1"/>
  <c r="X35" i="25"/>
  <c r="W35" i="25"/>
  <c r="W51" i="25" s="1"/>
  <c r="W54" i="25" s="1"/>
  <c r="W56" i="25" s="1"/>
  <c r="W59" i="25" s="1"/>
  <c r="W62" i="25" s="1"/>
  <c r="V35" i="25"/>
  <c r="U35" i="25"/>
  <c r="T35" i="25"/>
  <c r="S35" i="25"/>
  <c r="S51" i="25" s="1"/>
  <c r="S54" i="25" s="1"/>
  <c r="S56" i="25" s="1"/>
  <c r="S59" i="25" s="1"/>
  <c r="S62" i="25" s="1"/>
  <c r="R35" i="25"/>
  <c r="R51" i="25" s="1"/>
  <c r="R54" i="25" s="1"/>
  <c r="R56" i="25" s="1"/>
  <c r="R59" i="25" s="1"/>
  <c r="R62" i="25" s="1"/>
  <c r="Q35" i="25"/>
  <c r="Q51" i="25" s="1"/>
  <c r="Q54" i="25" s="1"/>
  <c r="Q56" i="25" s="1"/>
  <c r="Q59" i="25" s="1"/>
  <c r="Q62" i="25" s="1"/>
  <c r="P35" i="25"/>
  <c r="P51" i="25" s="1"/>
  <c r="P54" i="25" s="1"/>
  <c r="P56" i="25" s="1"/>
  <c r="P59" i="25" s="1"/>
  <c r="P62" i="25" s="1"/>
  <c r="O35" i="25"/>
  <c r="O51" i="25" s="1"/>
  <c r="O54" i="25" s="1"/>
  <c r="O56" i="25" s="1"/>
  <c r="O59" i="25" s="1"/>
  <c r="O62" i="25" s="1"/>
  <c r="N35" i="25"/>
  <c r="N51" i="25" s="1"/>
  <c r="N54" i="25" s="1"/>
  <c r="N56" i="25" s="1"/>
  <c r="N59" i="25" s="1"/>
  <c r="N62" i="25" s="1"/>
  <c r="M35" i="25"/>
  <c r="L35" i="25"/>
  <c r="L51" i="25" s="1"/>
  <c r="L54" i="25" s="1"/>
  <c r="L56" i="25" s="1"/>
  <c r="L59" i="25" s="1"/>
  <c r="L62" i="25" s="1"/>
  <c r="K35" i="25"/>
  <c r="K51" i="25" s="1"/>
  <c r="K54" i="25" s="1"/>
  <c r="K56" i="25" s="1"/>
  <c r="K59" i="25" s="1"/>
  <c r="K62" i="25" s="1"/>
  <c r="J35" i="25"/>
  <c r="I35" i="25"/>
  <c r="H35" i="25"/>
  <c r="G35" i="25"/>
  <c r="G51" i="25" s="1"/>
  <c r="G54" i="25" s="1"/>
  <c r="G56" i="25" s="1"/>
  <c r="G59" i="25" s="1"/>
  <c r="G62" i="25" s="1"/>
  <c r="F35" i="25"/>
  <c r="E35" i="25"/>
  <c r="D35" i="25"/>
  <c r="D51" i="25" s="1"/>
  <c r="D54" i="25" s="1"/>
  <c r="D56" i="25" s="1"/>
  <c r="D59" i="25" s="1"/>
  <c r="D62" i="25" s="1"/>
  <c r="C35" i="25"/>
  <c r="C51" i="25" s="1"/>
  <c r="C54" i="25" s="1"/>
  <c r="C56" i="25" s="1"/>
  <c r="C59" i="25" s="1"/>
  <c r="C62" i="25" s="1"/>
  <c r="V54" i="26"/>
  <c r="V56" i="26" s="1"/>
  <c r="V59" i="26" s="1"/>
  <c r="V62" i="26" s="1"/>
  <c r="U51" i="26"/>
  <c r="U54" i="26" s="1"/>
  <c r="U56" i="26" s="1"/>
  <c r="U59" i="26" s="1"/>
  <c r="U62" i="26" s="1"/>
  <c r="S51" i="26"/>
  <c r="S54" i="26" s="1"/>
  <c r="S56" i="26" s="1"/>
  <c r="S59" i="26" s="1"/>
  <c r="S62" i="26" s="1"/>
  <c r="M51" i="26"/>
  <c r="M54" i="26" s="1"/>
  <c r="M56" i="26" s="1"/>
  <c r="M59" i="26" s="1"/>
  <c r="M62" i="26" s="1"/>
  <c r="K51" i="26"/>
  <c r="K54" i="26" s="1"/>
  <c r="K56" i="26" s="1"/>
  <c r="K59" i="26" s="1"/>
  <c r="K62" i="26" s="1"/>
  <c r="C51" i="26"/>
  <c r="C54" i="26" s="1"/>
  <c r="C56" i="26" s="1"/>
  <c r="C59" i="26" s="1"/>
  <c r="C62" i="26" s="1"/>
  <c r="AA50" i="26"/>
  <c r="AA51" i="26" s="1"/>
  <c r="AA54" i="26" s="1"/>
  <c r="AA56" i="26" s="1"/>
  <c r="AA59" i="26" s="1"/>
  <c r="AA62" i="26" s="1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D51" i="26" s="1"/>
  <c r="D54" i="26" s="1"/>
  <c r="D56" i="26" s="1"/>
  <c r="D59" i="26" s="1"/>
  <c r="D62" i="26" s="1"/>
  <c r="C50" i="26"/>
  <c r="AA35" i="26"/>
  <c r="Y35" i="26"/>
  <c r="X35" i="26"/>
  <c r="X51" i="26" s="1"/>
  <c r="W35" i="26"/>
  <c r="V35" i="26"/>
  <c r="V51" i="26" s="1"/>
  <c r="U35" i="26"/>
  <c r="T35" i="26"/>
  <c r="S35" i="26"/>
  <c r="R35" i="26"/>
  <c r="R51" i="26" s="1"/>
  <c r="R54" i="26" s="1"/>
  <c r="R56" i="26" s="1"/>
  <c r="R59" i="26" s="1"/>
  <c r="R62" i="26" s="1"/>
  <c r="Q35" i="26"/>
  <c r="Q51" i="26" s="1"/>
  <c r="Q54" i="26" s="1"/>
  <c r="Q56" i="26" s="1"/>
  <c r="Q59" i="26" s="1"/>
  <c r="Q62" i="26" s="1"/>
  <c r="P35" i="26"/>
  <c r="O35" i="26"/>
  <c r="N35" i="26"/>
  <c r="N51" i="26" s="1"/>
  <c r="N54" i="26" s="1"/>
  <c r="N56" i="26" s="1"/>
  <c r="N59" i="26" s="1"/>
  <c r="N62" i="26" s="1"/>
  <c r="M35" i="26"/>
  <c r="L35" i="26"/>
  <c r="K35" i="26"/>
  <c r="J35" i="26"/>
  <c r="J51" i="26" s="1"/>
  <c r="J54" i="26" s="1"/>
  <c r="J56" i="26" s="1"/>
  <c r="J59" i="26" s="1"/>
  <c r="J62" i="26" s="1"/>
  <c r="I35" i="26"/>
  <c r="I51" i="26" s="1"/>
  <c r="I54" i="26" s="1"/>
  <c r="I56" i="26" s="1"/>
  <c r="I59" i="26" s="1"/>
  <c r="I62" i="26" s="1"/>
  <c r="H35" i="26"/>
  <c r="G35" i="26"/>
  <c r="G51" i="26" s="1"/>
  <c r="G54" i="26" s="1"/>
  <c r="G56" i="26" s="1"/>
  <c r="G59" i="26" s="1"/>
  <c r="G62" i="26" s="1"/>
  <c r="F35" i="26"/>
  <c r="F51" i="26" s="1"/>
  <c r="F54" i="26" s="1"/>
  <c r="F56" i="26" s="1"/>
  <c r="F59" i="26" s="1"/>
  <c r="F62" i="26" s="1"/>
  <c r="E35" i="26"/>
  <c r="D35" i="26"/>
  <c r="C35" i="26"/>
  <c r="I54" i="27"/>
  <c r="I56" i="27" s="1"/>
  <c r="I59" i="27" s="1"/>
  <c r="I62" i="27" s="1"/>
  <c r="R51" i="27"/>
  <c r="R54" i="27" s="1"/>
  <c r="R56" i="27" s="1"/>
  <c r="R59" i="27" s="1"/>
  <c r="R62" i="27" s="1"/>
  <c r="AA50" i="27"/>
  <c r="Y50" i="27"/>
  <c r="X50" i="27"/>
  <c r="Z50" i="27" s="1"/>
  <c r="W50" i="27"/>
  <c r="V50" i="27"/>
  <c r="U50" i="27"/>
  <c r="T50" i="27"/>
  <c r="T51" i="27" s="1"/>
  <c r="T54" i="27" s="1"/>
  <c r="T56" i="27" s="1"/>
  <c r="T59" i="27" s="1"/>
  <c r="T62" i="27" s="1"/>
  <c r="S50" i="27"/>
  <c r="R50" i="27"/>
  <c r="Q50" i="27"/>
  <c r="P50" i="27"/>
  <c r="O50" i="27"/>
  <c r="N50" i="27"/>
  <c r="M50" i="27"/>
  <c r="L50" i="27"/>
  <c r="K50" i="27"/>
  <c r="K51" i="27" s="1"/>
  <c r="K54" i="27" s="1"/>
  <c r="K56" i="27" s="1"/>
  <c r="K59" i="27" s="1"/>
  <c r="K62" i="27" s="1"/>
  <c r="J50" i="27"/>
  <c r="J51" i="27" s="1"/>
  <c r="J54" i="27" s="1"/>
  <c r="J56" i="27" s="1"/>
  <c r="J59" i="27" s="1"/>
  <c r="J62" i="27" s="1"/>
  <c r="I50" i="27"/>
  <c r="H50" i="27"/>
  <c r="G50" i="27"/>
  <c r="F50" i="27"/>
  <c r="E50" i="27"/>
  <c r="D50" i="27"/>
  <c r="C50" i="27"/>
  <c r="AA35" i="27"/>
  <c r="Y35" i="27"/>
  <c r="Y51" i="27" s="1"/>
  <c r="Y54" i="27" s="1"/>
  <c r="Y56" i="27" s="1"/>
  <c r="Y59" i="27" s="1"/>
  <c r="Y62" i="27" s="1"/>
  <c r="X35" i="27"/>
  <c r="W35" i="27"/>
  <c r="W51" i="27" s="1"/>
  <c r="W54" i="27" s="1"/>
  <c r="W56" i="27" s="1"/>
  <c r="W59" i="27" s="1"/>
  <c r="W62" i="27" s="1"/>
  <c r="V35" i="27"/>
  <c r="U35" i="27"/>
  <c r="T35" i="27"/>
  <c r="S35" i="27"/>
  <c r="R35" i="27"/>
  <c r="Q35" i="27"/>
  <c r="Q51" i="27" s="1"/>
  <c r="Q54" i="27" s="1"/>
  <c r="Q56" i="27" s="1"/>
  <c r="Q59" i="27" s="1"/>
  <c r="Q62" i="27" s="1"/>
  <c r="P35" i="27"/>
  <c r="P51" i="27" s="1"/>
  <c r="P54" i="27" s="1"/>
  <c r="P56" i="27" s="1"/>
  <c r="P59" i="27" s="1"/>
  <c r="P62" i="27" s="1"/>
  <c r="O35" i="27"/>
  <c r="O51" i="27" s="1"/>
  <c r="O54" i="27" s="1"/>
  <c r="O56" i="27" s="1"/>
  <c r="O59" i="27" s="1"/>
  <c r="O62" i="27" s="1"/>
  <c r="N35" i="27"/>
  <c r="N51" i="27" s="1"/>
  <c r="N54" i="27" s="1"/>
  <c r="N56" i="27" s="1"/>
  <c r="N59" i="27" s="1"/>
  <c r="N62" i="27" s="1"/>
  <c r="M35" i="27"/>
  <c r="M51" i="27" s="1"/>
  <c r="M54" i="27" s="1"/>
  <c r="M56" i="27" s="1"/>
  <c r="M59" i="27" s="1"/>
  <c r="M62" i="27" s="1"/>
  <c r="L35" i="27"/>
  <c r="L51" i="27" s="1"/>
  <c r="L54" i="27" s="1"/>
  <c r="L56" i="27" s="1"/>
  <c r="L59" i="27" s="1"/>
  <c r="L62" i="27" s="1"/>
  <c r="K35" i="27"/>
  <c r="J35" i="27"/>
  <c r="I35" i="27"/>
  <c r="I51" i="27" s="1"/>
  <c r="H35" i="27"/>
  <c r="H51" i="27" s="1"/>
  <c r="H54" i="27" s="1"/>
  <c r="H56" i="27" s="1"/>
  <c r="H59" i="27" s="1"/>
  <c r="H62" i="27" s="1"/>
  <c r="G35" i="27"/>
  <c r="G51" i="27" s="1"/>
  <c r="G54" i="27" s="1"/>
  <c r="G56" i="27" s="1"/>
  <c r="G59" i="27" s="1"/>
  <c r="G62" i="27" s="1"/>
  <c r="F35" i="27"/>
  <c r="F51" i="27" s="1"/>
  <c r="F54" i="27" s="1"/>
  <c r="F56" i="27" s="1"/>
  <c r="F59" i="27" s="1"/>
  <c r="F62" i="27" s="1"/>
  <c r="E35" i="27"/>
  <c r="E51" i="27" s="1"/>
  <c r="E54" i="27" s="1"/>
  <c r="E56" i="27" s="1"/>
  <c r="E59" i="27" s="1"/>
  <c r="E62" i="27" s="1"/>
  <c r="D35" i="27"/>
  <c r="D51" i="27" s="1"/>
  <c r="D54" i="27" s="1"/>
  <c r="D56" i="27" s="1"/>
  <c r="D59" i="27" s="1"/>
  <c r="D62" i="27" s="1"/>
  <c r="C35" i="27"/>
  <c r="O56" i="28"/>
  <c r="O59" i="28" s="1"/>
  <c r="O62" i="28" s="1"/>
  <c r="H54" i="28"/>
  <c r="H56" i="28" s="1"/>
  <c r="H59" i="28" s="1"/>
  <c r="H62" i="28" s="1"/>
  <c r="U51" i="28"/>
  <c r="U54" i="28" s="1"/>
  <c r="U56" i="28" s="1"/>
  <c r="U59" i="28" s="1"/>
  <c r="U62" i="28" s="1"/>
  <c r="I51" i="28"/>
  <c r="I54" i="28" s="1"/>
  <c r="I56" i="28" s="1"/>
  <c r="I59" i="28" s="1"/>
  <c r="I62" i="28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J51" i="28" s="1"/>
  <c r="J54" i="28" s="1"/>
  <c r="J56" i="28" s="1"/>
  <c r="J59" i="28" s="1"/>
  <c r="J62" i="28" s="1"/>
  <c r="I50" i="28"/>
  <c r="H50" i="28"/>
  <c r="G50" i="28"/>
  <c r="F50" i="28"/>
  <c r="E50" i="28"/>
  <c r="D50" i="28"/>
  <c r="C50" i="28"/>
  <c r="AA35" i="28"/>
  <c r="AA51" i="28" s="1"/>
  <c r="AA54" i="28" s="1"/>
  <c r="AA56" i="28" s="1"/>
  <c r="AA59" i="28" s="1"/>
  <c r="AA62" i="28" s="1"/>
  <c r="Y35" i="28"/>
  <c r="Y51" i="28" s="1"/>
  <c r="Y54" i="28" s="1"/>
  <c r="Y56" i="28" s="1"/>
  <c r="Y59" i="28" s="1"/>
  <c r="Y62" i="28" s="1"/>
  <c r="X35" i="28"/>
  <c r="W35" i="28"/>
  <c r="V35" i="28"/>
  <c r="U35" i="28"/>
  <c r="T35" i="28"/>
  <c r="T51" i="28" s="1"/>
  <c r="T54" i="28" s="1"/>
  <c r="T56" i="28" s="1"/>
  <c r="T59" i="28" s="1"/>
  <c r="T62" i="28" s="1"/>
  <c r="S35" i="28"/>
  <c r="S51" i="28" s="1"/>
  <c r="S54" i="28" s="1"/>
  <c r="S56" i="28" s="1"/>
  <c r="S59" i="28" s="1"/>
  <c r="S62" i="28" s="1"/>
  <c r="R35" i="28"/>
  <c r="Q35" i="28"/>
  <c r="Q51" i="28" s="1"/>
  <c r="Q54" i="28" s="1"/>
  <c r="Q56" i="28" s="1"/>
  <c r="Q59" i="28" s="1"/>
  <c r="Q62" i="28" s="1"/>
  <c r="P35" i="28"/>
  <c r="P51" i="28" s="1"/>
  <c r="P54" i="28" s="1"/>
  <c r="P56" i="28" s="1"/>
  <c r="P59" i="28" s="1"/>
  <c r="P62" i="28" s="1"/>
  <c r="O35" i="28"/>
  <c r="O51" i="28" s="1"/>
  <c r="O54" i="28" s="1"/>
  <c r="N35" i="28"/>
  <c r="N51" i="28" s="1"/>
  <c r="N54" i="28" s="1"/>
  <c r="N56" i="28" s="1"/>
  <c r="N59" i="28" s="1"/>
  <c r="N62" i="28" s="1"/>
  <c r="M35" i="28"/>
  <c r="M51" i="28" s="1"/>
  <c r="M54" i="28" s="1"/>
  <c r="M56" i="28" s="1"/>
  <c r="M59" i="28" s="1"/>
  <c r="M62" i="28" s="1"/>
  <c r="L35" i="28"/>
  <c r="K35" i="28"/>
  <c r="J35" i="28"/>
  <c r="I35" i="28"/>
  <c r="H35" i="28"/>
  <c r="H51" i="28" s="1"/>
  <c r="G35" i="28"/>
  <c r="G51" i="28" s="1"/>
  <c r="G54" i="28" s="1"/>
  <c r="G56" i="28" s="1"/>
  <c r="G59" i="28" s="1"/>
  <c r="G62" i="28" s="1"/>
  <c r="F35" i="28"/>
  <c r="F51" i="28" s="1"/>
  <c r="F54" i="28" s="1"/>
  <c r="F56" i="28" s="1"/>
  <c r="F59" i="28" s="1"/>
  <c r="F62" i="28" s="1"/>
  <c r="E35" i="28"/>
  <c r="E51" i="28" s="1"/>
  <c r="E54" i="28" s="1"/>
  <c r="E56" i="28" s="1"/>
  <c r="E59" i="28" s="1"/>
  <c r="E62" i="28" s="1"/>
  <c r="D35" i="28"/>
  <c r="D51" i="28" s="1"/>
  <c r="D54" i="28" s="1"/>
  <c r="D56" i="28" s="1"/>
  <c r="D59" i="28" s="1"/>
  <c r="D62" i="28" s="1"/>
  <c r="C35" i="28"/>
  <c r="C51" i="28" s="1"/>
  <c r="C54" i="28" s="1"/>
  <c r="C56" i="28" s="1"/>
  <c r="C59" i="28" s="1"/>
  <c r="C62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G51" i="1" s="1"/>
  <c r="G54" i="1" s="1"/>
  <c r="G56" i="1" s="1"/>
  <c r="G59" i="1" s="1"/>
  <c r="G62" i="1" s="1"/>
  <c r="F50" i="1"/>
  <c r="E50" i="1"/>
  <c r="D50" i="1"/>
  <c r="C50" i="1"/>
  <c r="AA35" i="1"/>
  <c r="AA51" i="1" s="1"/>
  <c r="AA54" i="1" s="1"/>
  <c r="AA56" i="1" s="1"/>
  <c r="AA59" i="1" s="1"/>
  <c r="AA62" i="1" s="1"/>
  <c r="Y35" i="1"/>
  <c r="Y51" i="1" s="1"/>
  <c r="Y54" i="1" s="1"/>
  <c r="Y56" i="1" s="1"/>
  <c r="Y59" i="1" s="1"/>
  <c r="Y62" i="1" s="1"/>
  <c r="X35" i="1"/>
  <c r="Z35" i="1" s="1"/>
  <c r="W35" i="1"/>
  <c r="V35" i="1"/>
  <c r="V51" i="1" s="1"/>
  <c r="V54" i="1" s="1"/>
  <c r="V56" i="1" s="1"/>
  <c r="V59" i="1" s="1"/>
  <c r="V62" i="1" s="1"/>
  <c r="U35" i="1"/>
  <c r="U51" i="1" s="1"/>
  <c r="U54" i="1" s="1"/>
  <c r="U56" i="1" s="1"/>
  <c r="U59" i="1" s="1"/>
  <c r="U62" i="1" s="1"/>
  <c r="T35" i="1"/>
  <c r="T51" i="1" s="1"/>
  <c r="T54" i="1" s="1"/>
  <c r="T56" i="1" s="1"/>
  <c r="T59" i="1" s="1"/>
  <c r="T62" i="1" s="1"/>
  <c r="S35" i="1"/>
  <c r="R35" i="1"/>
  <c r="Q35" i="1"/>
  <c r="P35" i="1"/>
  <c r="P51" i="1" s="1"/>
  <c r="P54" i="1" s="1"/>
  <c r="P56" i="1" s="1"/>
  <c r="P59" i="1" s="1"/>
  <c r="P62" i="1" s="1"/>
  <c r="O35" i="1"/>
  <c r="N35" i="1"/>
  <c r="N51" i="1" s="1"/>
  <c r="N54" i="1" s="1"/>
  <c r="N56" i="1" s="1"/>
  <c r="N59" i="1" s="1"/>
  <c r="N62" i="1" s="1"/>
  <c r="M35" i="1"/>
  <c r="M51" i="1" s="1"/>
  <c r="M54" i="1" s="1"/>
  <c r="M56" i="1" s="1"/>
  <c r="M59" i="1" s="1"/>
  <c r="M62" i="1" s="1"/>
  <c r="L35" i="1"/>
  <c r="L51" i="1" s="1"/>
  <c r="L54" i="1" s="1"/>
  <c r="L56" i="1" s="1"/>
  <c r="L59" i="1" s="1"/>
  <c r="L62" i="1" s="1"/>
  <c r="K35" i="1"/>
  <c r="K51" i="1" s="1"/>
  <c r="K54" i="1" s="1"/>
  <c r="K56" i="1" s="1"/>
  <c r="K59" i="1" s="1"/>
  <c r="K62" i="1" s="1"/>
  <c r="J35" i="1"/>
  <c r="J51" i="1" s="1"/>
  <c r="J54" i="1" s="1"/>
  <c r="J56" i="1" s="1"/>
  <c r="J59" i="1" s="1"/>
  <c r="J62" i="1" s="1"/>
  <c r="I35" i="1"/>
  <c r="I51" i="1" s="1"/>
  <c r="I54" i="1" s="1"/>
  <c r="I56" i="1" s="1"/>
  <c r="I59" i="1" s="1"/>
  <c r="I62" i="1" s="1"/>
  <c r="H35" i="1"/>
  <c r="G35" i="1"/>
  <c r="F35" i="1"/>
  <c r="F51" i="1" s="1"/>
  <c r="F54" i="1" s="1"/>
  <c r="F56" i="1" s="1"/>
  <c r="F59" i="1" s="1"/>
  <c r="F62" i="1" s="1"/>
  <c r="E35" i="1"/>
  <c r="E51" i="1" s="1"/>
  <c r="E54" i="1" s="1"/>
  <c r="E56" i="1" s="1"/>
  <c r="E59" i="1" s="1"/>
  <c r="E62" i="1" s="1"/>
  <c r="D35" i="1"/>
  <c r="D51" i="1" s="1"/>
  <c r="D54" i="1" s="1"/>
  <c r="D56" i="1" s="1"/>
  <c r="D59" i="1" s="1"/>
  <c r="D62" i="1" s="1"/>
  <c r="C35" i="1"/>
  <c r="C51" i="1" s="1"/>
  <c r="C54" i="1" s="1"/>
  <c r="C56" i="1" s="1"/>
  <c r="C59" i="1" s="1"/>
  <c r="C62" i="1" s="1"/>
  <c r="Z51" i="12" l="1"/>
  <c r="X54" i="12"/>
  <c r="Z51" i="2"/>
  <c r="X54" i="2"/>
  <c r="S51" i="1"/>
  <c r="S54" i="1" s="1"/>
  <c r="S56" i="1" s="1"/>
  <c r="S59" i="1" s="1"/>
  <c r="S62" i="1" s="1"/>
  <c r="L51" i="28"/>
  <c r="L54" i="28" s="1"/>
  <c r="L56" i="28" s="1"/>
  <c r="L59" i="28" s="1"/>
  <c r="L62" i="28" s="1"/>
  <c r="V51" i="27"/>
  <c r="V54" i="27" s="1"/>
  <c r="V56" i="27" s="1"/>
  <c r="V59" i="27" s="1"/>
  <c r="V62" i="27" s="1"/>
  <c r="E51" i="26"/>
  <c r="E54" i="26" s="1"/>
  <c r="E56" i="26" s="1"/>
  <c r="E59" i="26" s="1"/>
  <c r="E62" i="26" s="1"/>
  <c r="J51" i="25"/>
  <c r="J54" i="25" s="1"/>
  <c r="J56" i="25" s="1"/>
  <c r="J59" i="25" s="1"/>
  <c r="J62" i="25" s="1"/>
  <c r="R51" i="24"/>
  <c r="R54" i="24" s="1"/>
  <c r="R56" i="24" s="1"/>
  <c r="R59" i="24" s="1"/>
  <c r="R62" i="24" s="1"/>
  <c r="H51" i="23"/>
  <c r="H54" i="23" s="1"/>
  <c r="H56" i="23" s="1"/>
  <c r="H59" i="23" s="1"/>
  <c r="H62" i="23" s="1"/>
  <c r="M51" i="22"/>
  <c r="M54" i="22" s="1"/>
  <c r="M56" i="22" s="1"/>
  <c r="M59" i="22" s="1"/>
  <c r="M62" i="22" s="1"/>
  <c r="C51" i="20"/>
  <c r="C54" i="20" s="1"/>
  <c r="C56" i="20" s="1"/>
  <c r="C59" i="20" s="1"/>
  <c r="C62" i="20" s="1"/>
  <c r="Y51" i="20"/>
  <c r="Y54" i="20" s="1"/>
  <c r="Y56" i="20" s="1"/>
  <c r="Y59" i="20" s="1"/>
  <c r="Y62" i="20" s="1"/>
  <c r="J51" i="19"/>
  <c r="J54" i="19" s="1"/>
  <c r="J56" i="19" s="1"/>
  <c r="J59" i="19" s="1"/>
  <c r="J62" i="19" s="1"/>
  <c r="D51" i="17"/>
  <c r="D54" i="17" s="1"/>
  <c r="D56" i="17" s="1"/>
  <c r="D59" i="17" s="1"/>
  <c r="D62" i="17" s="1"/>
  <c r="AA51" i="17"/>
  <c r="AA54" i="17" s="1"/>
  <c r="AA56" i="17" s="1"/>
  <c r="AA59" i="17" s="1"/>
  <c r="AA62" i="17" s="1"/>
  <c r="Z50" i="17"/>
  <c r="I51" i="16"/>
  <c r="I54" i="16" s="1"/>
  <c r="I56" i="16" s="1"/>
  <c r="I59" i="16" s="1"/>
  <c r="I62" i="16" s="1"/>
  <c r="T51" i="15"/>
  <c r="T54" i="15" s="1"/>
  <c r="T56" i="15" s="1"/>
  <c r="T59" i="15" s="1"/>
  <c r="T62" i="15" s="1"/>
  <c r="D51" i="14"/>
  <c r="D54" i="14" s="1"/>
  <c r="D56" i="14" s="1"/>
  <c r="D59" i="14" s="1"/>
  <c r="D62" i="14" s="1"/>
  <c r="AA51" i="14"/>
  <c r="AA54" i="14" s="1"/>
  <c r="AA56" i="14" s="1"/>
  <c r="AA59" i="14" s="1"/>
  <c r="AA62" i="14" s="1"/>
  <c r="Z50" i="14"/>
  <c r="L51" i="13"/>
  <c r="L54" i="13" s="1"/>
  <c r="L56" i="13" s="1"/>
  <c r="L59" i="13" s="1"/>
  <c r="L62" i="13" s="1"/>
  <c r="W51" i="11"/>
  <c r="W54" i="11" s="1"/>
  <c r="W56" i="11" s="1"/>
  <c r="W59" i="11" s="1"/>
  <c r="W62" i="11" s="1"/>
  <c r="U51" i="9"/>
  <c r="U54" i="9" s="1"/>
  <c r="U56" i="9" s="1"/>
  <c r="U59" i="9" s="1"/>
  <c r="U62" i="9" s="1"/>
  <c r="U51" i="8"/>
  <c r="U54" i="8" s="1"/>
  <c r="U56" i="8" s="1"/>
  <c r="U59" i="8" s="1"/>
  <c r="U62" i="8" s="1"/>
  <c r="C51" i="7"/>
  <c r="C54" i="7" s="1"/>
  <c r="C56" i="7" s="1"/>
  <c r="C59" i="7" s="1"/>
  <c r="C62" i="7" s="1"/>
  <c r="G51" i="6"/>
  <c r="G54" i="6" s="1"/>
  <c r="G56" i="6" s="1"/>
  <c r="G59" i="6" s="1"/>
  <c r="G62" i="6" s="1"/>
  <c r="J51" i="3"/>
  <c r="J54" i="3" s="1"/>
  <c r="J56" i="3" s="1"/>
  <c r="J59" i="3" s="1"/>
  <c r="J62" i="3" s="1"/>
  <c r="E51" i="7"/>
  <c r="E54" i="7" s="1"/>
  <c r="E56" i="7" s="1"/>
  <c r="E59" i="7" s="1"/>
  <c r="E62" i="7" s="1"/>
  <c r="AA51" i="7"/>
  <c r="AA54" i="7" s="1"/>
  <c r="AA56" i="7" s="1"/>
  <c r="AA59" i="7" s="1"/>
  <c r="AA62" i="7" s="1"/>
  <c r="I51" i="6"/>
  <c r="I54" i="6" s="1"/>
  <c r="I56" i="6" s="1"/>
  <c r="I59" i="6" s="1"/>
  <c r="I62" i="6" s="1"/>
  <c r="D51" i="5"/>
  <c r="D54" i="5" s="1"/>
  <c r="D56" i="5" s="1"/>
  <c r="D59" i="5" s="1"/>
  <c r="D62" i="5" s="1"/>
  <c r="AA51" i="5"/>
  <c r="AA54" i="5" s="1"/>
  <c r="AA56" i="5" s="1"/>
  <c r="AA59" i="5" s="1"/>
  <c r="AA62" i="5" s="1"/>
  <c r="U51" i="4"/>
  <c r="U54" i="4" s="1"/>
  <c r="U56" i="4" s="1"/>
  <c r="U59" i="4" s="1"/>
  <c r="U62" i="4" s="1"/>
  <c r="L51" i="3"/>
  <c r="L54" i="3" s="1"/>
  <c r="L56" i="3" s="1"/>
  <c r="L59" i="3" s="1"/>
  <c r="L62" i="3" s="1"/>
  <c r="T51" i="2"/>
  <c r="T54" i="2" s="1"/>
  <c r="T56" i="2" s="1"/>
  <c r="T59" i="2" s="1"/>
  <c r="T62" i="2" s="1"/>
  <c r="H51" i="26"/>
  <c r="H54" i="26" s="1"/>
  <c r="H56" i="26" s="1"/>
  <c r="H59" i="26" s="1"/>
  <c r="H62" i="26" s="1"/>
  <c r="K51" i="23"/>
  <c r="K54" i="23" s="1"/>
  <c r="K56" i="23" s="1"/>
  <c r="K59" i="23" s="1"/>
  <c r="K62" i="23" s="1"/>
  <c r="P51" i="22"/>
  <c r="P54" i="22" s="1"/>
  <c r="P56" i="22" s="1"/>
  <c r="P59" i="22" s="1"/>
  <c r="P62" i="22" s="1"/>
  <c r="W51" i="21"/>
  <c r="W54" i="21" s="1"/>
  <c r="W56" i="21" s="1"/>
  <c r="W59" i="21" s="1"/>
  <c r="W62" i="21" s="1"/>
  <c r="C51" i="18"/>
  <c r="C54" i="18" s="1"/>
  <c r="C56" i="18" s="1"/>
  <c r="C59" i="18" s="1"/>
  <c r="C62" i="18" s="1"/>
  <c r="D51" i="11"/>
  <c r="D54" i="11" s="1"/>
  <c r="D56" i="11" s="1"/>
  <c r="D59" i="11" s="1"/>
  <c r="D62" i="11" s="1"/>
  <c r="R51" i="10"/>
  <c r="R54" i="10" s="1"/>
  <c r="R56" i="10" s="1"/>
  <c r="R59" i="10" s="1"/>
  <c r="R62" i="10" s="1"/>
  <c r="X51" i="9"/>
  <c r="X54" i="9" s="1"/>
  <c r="X56" i="9" s="1"/>
  <c r="E51" i="5"/>
  <c r="E54" i="5" s="1"/>
  <c r="E56" i="5" s="1"/>
  <c r="E59" i="5" s="1"/>
  <c r="E62" i="5" s="1"/>
  <c r="Z50" i="18"/>
  <c r="P51" i="13"/>
  <c r="P54" i="13" s="1"/>
  <c r="P56" i="13" s="1"/>
  <c r="P59" i="13" s="1"/>
  <c r="P62" i="13" s="1"/>
  <c r="N51" i="19"/>
  <c r="N54" i="19" s="1"/>
  <c r="N56" i="19" s="1"/>
  <c r="N59" i="19" s="1"/>
  <c r="N62" i="19" s="1"/>
  <c r="E51" i="11"/>
  <c r="E54" i="11" s="1"/>
  <c r="E56" i="11" s="1"/>
  <c r="E59" i="11" s="1"/>
  <c r="E62" i="11" s="1"/>
  <c r="R51" i="28"/>
  <c r="R54" i="28" s="1"/>
  <c r="R56" i="28" s="1"/>
  <c r="R59" i="28" s="1"/>
  <c r="R62" i="28" s="1"/>
  <c r="S51" i="22"/>
  <c r="S54" i="22" s="1"/>
  <c r="S56" i="22" s="1"/>
  <c r="S59" i="22" s="1"/>
  <c r="S62" i="22" s="1"/>
  <c r="D51" i="21"/>
  <c r="D54" i="21" s="1"/>
  <c r="D56" i="21" s="1"/>
  <c r="D59" i="21" s="1"/>
  <c r="D62" i="21" s="1"/>
  <c r="F51" i="18"/>
  <c r="F54" i="18" s="1"/>
  <c r="F56" i="18" s="1"/>
  <c r="F59" i="18" s="1"/>
  <c r="F62" i="18" s="1"/>
  <c r="Z35" i="2"/>
  <c r="M51" i="25"/>
  <c r="M54" i="25" s="1"/>
  <c r="M56" i="25" s="1"/>
  <c r="M59" i="25" s="1"/>
  <c r="M62" i="25" s="1"/>
  <c r="O51" i="22"/>
  <c r="O54" i="22" s="1"/>
  <c r="O56" i="22" s="1"/>
  <c r="O59" i="22" s="1"/>
  <c r="O62" i="22" s="1"/>
  <c r="E51" i="20"/>
  <c r="E54" i="20" s="1"/>
  <c r="E56" i="20" s="1"/>
  <c r="E59" i="20" s="1"/>
  <c r="E62" i="20" s="1"/>
  <c r="C51" i="27"/>
  <c r="C54" i="27" s="1"/>
  <c r="C56" i="27" s="1"/>
  <c r="C59" i="27" s="1"/>
  <c r="C62" i="27" s="1"/>
  <c r="Z35" i="12"/>
  <c r="X51" i="11"/>
  <c r="Z51" i="11" s="1"/>
  <c r="V51" i="10"/>
  <c r="V54" i="10" s="1"/>
  <c r="V56" i="10" s="1"/>
  <c r="V59" i="10" s="1"/>
  <c r="V62" i="10" s="1"/>
  <c r="P51" i="6"/>
  <c r="P54" i="6" s="1"/>
  <c r="P56" i="6" s="1"/>
  <c r="P59" i="6" s="1"/>
  <c r="P62" i="6" s="1"/>
  <c r="S51" i="3"/>
  <c r="S54" i="3" s="1"/>
  <c r="S56" i="3" s="1"/>
  <c r="S59" i="3" s="1"/>
  <c r="S62" i="3" s="1"/>
  <c r="E51" i="2"/>
  <c r="E54" i="2" s="1"/>
  <c r="E56" i="2" s="1"/>
  <c r="E59" i="2" s="1"/>
  <c r="E62" i="2" s="1"/>
  <c r="AA51" i="2"/>
  <c r="AA54" i="2" s="1"/>
  <c r="AA56" i="2" s="1"/>
  <c r="AA59" i="2" s="1"/>
  <c r="AA62" i="2" s="1"/>
  <c r="V51" i="28"/>
  <c r="V54" i="28" s="1"/>
  <c r="V56" i="28" s="1"/>
  <c r="V59" i="28" s="1"/>
  <c r="V62" i="28" s="1"/>
  <c r="O51" i="26"/>
  <c r="O54" i="26" s="1"/>
  <c r="O56" i="26" s="1"/>
  <c r="O59" i="26" s="1"/>
  <c r="O62" i="26" s="1"/>
  <c r="T51" i="19"/>
  <c r="T54" i="19" s="1"/>
  <c r="T56" i="19" s="1"/>
  <c r="T59" i="19" s="1"/>
  <c r="T62" i="19" s="1"/>
  <c r="W51" i="1"/>
  <c r="W54" i="1" s="1"/>
  <c r="W56" i="1" s="1"/>
  <c r="W59" i="1" s="1"/>
  <c r="W62" i="1" s="1"/>
  <c r="AA51" i="27"/>
  <c r="AA54" i="27" s="1"/>
  <c r="AA56" i="27" s="1"/>
  <c r="AA59" i="27" s="1"/>
  <c r="AA62" i="27" s="1"/>
  <c r="F51" i="11"/>
  <c r="F54" i="11" s="1"/>
  <c r="F56" i="11" s="1"/>
  <c r="F59" i="11" s="1"/>
  <c r="F62" i="11" s="1"/>
  <c r="L51" i="26"/>
  <c r="L54" i="26" s="1"/>
  <c r="L56" i="26" s="1"/>
  <c r="L59" i="26" s="1"/>
  <c r="L62" i="26" s="1"/>
  <c r="J51" i="18"/>
  <c r="J54" i="18" s="1"/>
  <c r="J56" i="18" s="1"/>
  <c r="J59" i="18" s="1"/>
  <c r="J62" i="18" s="1"/>
  <c r="S51" i="16"/>
  <c r="S54" i="16" s="1"/>
  <c r="S56" i="16" s="1"/>
  <c r="S59" i="16" s="1"/>
  <c r="S62" i="16" s="1"/>
  <c r="P51" i="16"/>
  <c r="P54" i="16" s="1"/>
  <c r="P56" i="16" s="1"/>
  <c r="P59" i="16" s="1"/>
  <c r="P62" i="16" s="1"/>
  <c r="F51" i="15"/>
  <c r="F54" i="15" s="1"/>
  <c r="F56" i="15" s="1"/>
  <c r="F59" i="15" s="1"/>
  <c r="F62" i="15" s="1"/>
  <c r="N51" i="14"/>
  <c r="N54" i="14" s="1"/>
  <c r="N56" i="14" s="1"/>
  <c r="N59" i="14" s="1"/>
  <c r="N62" i="14" s="1"/>
  <c r="V51" i="13"/>
  <c r="V54" i="13" s="1"/>
  <c r="V56" i="13" s="1"/>
  <c r="V59" i="13" s="1"/>
  <c r="V62" i="13" s="1"/>
  <c r="E51" i="12"/>
  <c r="E54" i="12" s="1"/>
  <c r="E56" i="12" s="1"/>
  <c r="E59" i="12" s="1"/>
  <c r="E62" i="12" s="1"/>
  <c r="AA51" i="12"/>
  <c r="AA54" i="12" s="1"/>
  <c r="AA56" i="12" s="1"/>
  <c r="AA59" i="12" s="1"/>
  <c r="AA62" i="12" s="1"/>
  <c r="I51" i="9"/>
  <c r="I54" i="9" s="1"/>
  <c r="I56" i="9" s="1"/>
  <c r="I59" i="9" s="1"/>
  <c r="I62" i="9" s="1"/>
  <c r="I51" i="8"/>
  <c r="I54" i="8" s="1"/>
  <c r="I56" i="8" s="1"/>
  <c r="I59" i="8" s="1"/>
  <c r="I62" i="8" s="1"/>
  <c r="M51" i="7"/>
  <c r="M54" i="7" s="1"/>
  <c r="M56" i="7" s="1"/>
  <c r="M59" i="7" s="1"/>
  <c r="M62" i="7" s="1"/>
  <c r="Q51" i="6"/>
  <c r="Q54" i="6" s="1"/>
  <c r="Q56" i="6" s="1"/>
  <c r="Q59" i="6" s="1"/>
  <c r="Q62" i="6" s="1"/>
  <c r="L51" i="5"/>
  <c r="L54" i="5" s="1"/>
  <c r="L56" i="5" s="1"/>
  <c r="L59" i="5" s="1"/>
  <c r="L62" i="5" s="1"/>
  <c r="T51" i="3"/>
  <c r="T54" i="3" s="1"/>
  <c r="T56" i="3" s="1"/>
  <c r="T59" i="3" s="1"/>
  <c r="T62" i="3" s="1"/>
  <c r="F51" i="2"/>
  <c r="F54" i="2" s="1"/>
  <c r="F56" i="2" s="1"/>
  <c r="F59" i="2" s="1"/>
  <c r="F62" i="2" s="1"/>
  <c r="H51" i="1"/>
  <c r="H54" i="1" s="1"/>
  <c r="H56" i="1" s="1"/>
  <c r="H59" i="1" s="1"/>
  <c r="H62" i="1" s="1"/>
  <c r="W51" i="28"/>
  <c r="W54" i="28" s="1"/>
  <c r="W56" i="28" s="1"/>
  <c r="W59" i="28" s="1"/>
  <c r="W62" i="28" s="1"/>
  <c r="P51" i="26"/>
  <c r="P54" i="26" s="1"/>
  <c r="P56" i="26" s="1"/>
  <c r="P59" i="26" s="1"/>
  <c r="P62" i="26" s="1"/>
  <c r="G51" i="24"/>
  <c r="G54" i="24" s="1"/>
  <c r="G56" i="24" s="1"/>
  <c r="G59" i="24" s="1"/>
  <c r="G62" i="24" s="1"/>
  <c r="S51" i="23"/>
  <c r="S54" i="23" s="1"/>
  <c r="S56" i="23" s="1"/>
  <c r="S59" i="23" s="1"/>
  <c r="S62" i="23" s="1"/>
  <c r="I51" i="21"/>
  <c r="I54" i="21" s="1"/>
  <c r="I56" i="21" s="1"/>
  <c r="I59" i="21" s="1"/>
  <c r="I62" i="21" s="1"/>
  <c r="K51" i="18"/>
  <c r="K54" i="18" s="1"/>
  <c r="K56" i="18" s="1"/>
  <c r="K59" i="18" s="1"/>
  <c r="K62" i="18" s="1"/>
  <c r="T51" i="16"/>
  <c r="T54" i="16" s="1"/>
  <c r="T56" i="16" s="1"/>
  <c r="T59" i="16" s="1"/>
  <c r="T62" i="16" s="1"/>
  <c r="I51" i="15"/>
  <c r="I54" i="15" s="1"/>
  <c r="I56" i="15" s="1"/>
  <c r="I59" i="15" s="1"/>
  <c r="I62" i="15" s="1"/>
  <c r="F51" i="12"/>
  <c r="F54" i="12" s="1"/>
  <c r="F56" i="12" s="1"/>
  <c r="F59" i="12" s="1"/>
  <c r="F62" i="12" s="1"/>
  <c r="L51" i="11"/>
  <c r="L54" i="11" s="1"/>
  <c r="L56" i="11" s="1"/>
  <c r="L59" i="11" s="1"/>
  <c r="L62" i="11" s="1"/>
  <c r="J51" i="11"/>
  <c r="J54" i="11" s="1"/>
  <c r="J56" i="11" s="1"/>
  <c r="J59" i="11" s="1"/>
  <c r="J62" i="11" s="1"/>
  <c r="Z50" i="10"/>
  <c r="J51" i="8"/>
  <c r="J54" i="8" s="1"/>
  <c r="J56" i="8" s="1"/>
  <c r="J59" i="8" s="1"/>
  <c r="J62" i="8" s="1"/>
  <c r="N51" i="7"/>
  <c r="N54" i="7" s="1"/>
  <c r="N56" i="7" s="1"/>
  <c r="N59" i="7" s="1"/>
  <c r="N62" i="7" s="1"/>
  <c r="R51" i="6"/>
  <c r="R54" i="6" s="1"/>
  <c r="R56" i="6" s="1"/>
  <c r="R59" i="6" s="1"/>
  <c r="R62" i="6" s="1"/>
  <c r="M51" i="5"/>
  <c r="M54" i="5" s="1"/>
  <c r="M56" i="5" s="1"/>
  <c r="M59" i="5" s="1"/>
  <c r="M62" i="5" s="1"/>
  <c r="H51" i="4"/>
  <c r="H54" i="4" s="1"/>
  <c r="H56" i="4" s="1"/>
  <c r="H59" i="4" s="1"/>
  <c r="H62" i="4" s="1"/>
  <c r="U51" i="3"/>
  <c r="U54" i="3" s="1"/>
  <c r="U56" i="3" s="1"/>
  <c r="U59" i="3" s="1"/>
  <c r="U62" i="3" s="1"/>
  <c r="G51" i="2"/>
  <c r="G54" i="2" s="1"/>
  <c r="G56" i="2" s="1"/>
  <c r="G59" i="2" s="1"/>
  <c r="G62" i="2" s="1"/>
  <c r="H51" i="24"/>
  <c r="H54" i="24" s="1"/>
  <c r="H56" i="24" s="1"/>
  <c r="H59" i="24" s="1"/>
  <c r="H62" i="24" s="1"/>
  <c r="V51" i="19"/>
  <c r="V54" i="19" s="1"/>
  <c r="V56" i="19" s="1"/>
  <c r="V59" i="19" s="1"/>
  <c r="V62" i="19" s="1"/>
  <c r="N51" i="18"/>
  <c r="N54" i="18" s="1"/>
  <c r="N56" i="18" s="1"/>
  <c r="N59" i="18" s="1"/>
  <c r="N62" i="18" s="1"/>
  <c r="K51" i="15"/>
  <c r="K54" i="15" s="1"/>
  <c r="K56" i="15" s="1"/>
  <c r="K59" i="15" s="1"/>
  <c r="K62" i="15" s="1"/>
  <c r="F51" i="10"/>
  <c r="F54" i="10" s="1"/>
  <c r="F56" i="10" s="1"/>
  <c r="F59" i="10" s="1"/>
  <c r="F62" i="10" s="1"/>
  <c r="W51" i="26"/>
  <c r="W54" i="26" s="1"/>
  <c r="W56" i="26" s="1"/>
  <c r="W59" i="26" s="1"/>
  <c r="W62" i="26" s="1"/>
  <c r="D51" i="23"/>
  <c r="D54" i="23" s="1"/>
  <c r="D56" i="23" s="1"/>
  <c r="D59" i="23" s="1"/>
  <c r="D62" i="23" s="1"/>
  <c r="I51" i="22"/>
  <c r="I54" i="22" s="1"/>
  <c r="I56" i="22" s="1"/>
  <c r="I59" i="22" s="1"/>
  <c r="I62" i="22" s="1"/>
  <c r="G51" i="22"/>
  <c r="G54" i="22" s="1"/>
  <c r="G56" i="22" s="1"/>
  <c r="G59" i="22" s="1"/>
  <c r="G62" i="22" s="1"/>
  <c r="R51" i="18"/>
  <c r="R54" i="18" s="1"/>
  <c r="R56" i="18" s="1"/>
  <c r="R59" i="18" s="1"/>
  <c r="R62" i="18" s="1"/>
  <c r="E51" i="16"/>
  <c r="E54" i="16" s="1"/>
  <c r="E56" i="16" s="1"/>
  <c r="E59" i="16" s="1"/>
  <c r="E62" i="16" s="1"/>
  <c r="AA51" i="16"/>
  <c r="AA54" i="16" s="1"/>
  <c r="AA56" i="16" s="1"/>
  <c r="AA59" i="16" s="1"/>
  <c r="AA62" i="16" s="1"/>
  <c r="P51" i="15"/>
  <c r="P54" i="15" s="1"/>
  <c r="P56" i="15" s="1"/>
  <c r="P59" i="15" s="1"/>
  <c r="P62" i="15" s="1"/>
  <c r="V51" i="14"/>
  <c r="V54" i="14" s="1"/>
  <c r="V56" i="14" s="1"/>
  <c r="V59" i="14" s="1"/>
  <c r="V62" i="14" s="1"/>
  <c r="M51" i="12"/>
  <c r="M54" i="12" s="1"/>
  <c r="M56" i="12" s="1"/>
  <c r="M59" i="12" s="1"/>
  <c r="M62" i="12" s="1"/>
  <c r="K51" i="10"/>
  <c r="K54" i="10" s="1"/>
  <c r="K56" i="10" s="1"/>
  <c r="K59" i="10" s="1"/>
  <c r="K62" i="10" s="1"/>
  <c r="Q51" i="9"/>
  <c r="Q54" i="9" s="1"/>
  <c r="Q56" i="9" s="1"/>
  <c r="Q59" i="9" s="1"/>
  <c r="Q62" i="9" s="1"/>
  <c r="Q51" i="8"/>
  <c r="Q54" i="8" s="1"/>
  <c r="Q56" i="8" s="1"/>
  <c r="Q59" i="8" s="1"/>
  <c r="Q62" i="8" s="1"/>
  <c r="U51" i="7"/>
  <c r="U54" i="7" s="1"/>
  <c r="U56" i="7" s="1"/>
  <c r="U59" i="7" s="1"/>
  <c r="U62" i="7" s="1"/>
  <c r="C51" i="6"/>
  <c r="C54" i="6" s="1"/>
  <c r="C56" i="6" s="1"/>
  <c r="C59" i="6" s="1"/>
  <c r="C62" i="6" s="1"/>
  <c r="Y51" i="6"/>
  <c r="Y54" i="6" s="1"/>
  <c r="Y56" i="6" s="1"/>
  <c r="Y59" i="6" s="1"/>
  <c r="Y62" i="6" s="1"/>
  <c r="T51" i="5"/>
  <c r="T54" i="5" s="1"/>
  <c r="T56" i="5" s="1"/>
  <c r="T59" i="5" s="1"/>
  <c r="T62" i="5" s="1"/>
  <c r="F51" i="3"/>
  <c r="F54" i="3" s="1"/>
  <c r="F56" i="3" s="1"/>
  <c r="F59" i="3" s="1"/>
  <c r="F62" i="3" s="1"/>
  <c r="N51" i="2"/>
  <c r="N54" i="2" s="1"/>
  <c r="N56" i="2" s="1"/>
  <c r="N59" i="2" s="1"/>
  <c r="N62" i="2" s="1"/>
  <c r="L51" i="21"/>
  <c r="L54" i="21" s="1"/>
  <c r="L56" i="21" s="1"/>
  <c r="L59" i="21" s="1"/>
  <c r="L62" i="21" s="1"/>
  <c r="T51" i="26"/>
  <c r="T54" i="26" s="1"/>
  <c r="T56" i="26" s="1"/>
  <c r="T59" i="26" s="1"/>
  <c r="T62" i="26" s="1"/>
  <c r="E51" i="25"/>
  <c r="E54" i="25" s="1"/>
  <c r="E56" i="25" s="1"/>
  <c r="E59" i="25" s="1"/>
  <c r="E62" i="25" s="1"/>
  <c r="Q51" i="21"/>
  <c r="Q54" i="21" s="1"/>
  <c r="Q56" i="21" s="1"/>
  <c r="Q59" i="21" s="1"/>
  <c r="Q62" i="21" s="1"/>
  <c r="S51" i="18"/>
  <c r="S54" i="18" s="1"/>
  <c r="S56" i="18" s="1"/>
  <c r="S59" i="18" s="1"/>
  <c r="S62" i="18" s="1"/>
  <c r="F51" i="16"/>
  <c r="F54" i="16" s="1"/>
  <c r="F56" i="16" s="1"/>
  <c r="F59" i="16" s="1"/>
  <c r="F62" i="16" s="1"/>
  <c r="I51" i="13"/>
  <c r="I54" i="13" s="1"/>
  <c r="I56" i="13" s="1"/>
  <c r="I59" i="13" s="1"/>
  <c r="I62" i="13" s="1"/>
  <c r="N51" i="12"/>
  <c r="N54" i="12" s="1"/>
  <c r="N56" i="12" s="1"/>
  <c r="N59" i="12" s="1"/>
  <c r="N62" i="12" s="1"/>
  <c r="T51" i="11"/>
  <c r="T54" i="11" s="1"/>
  <c r="T56" i="11" s="1"/>
  <c r="T59" i="11" s="1"/>
  <c r="T62" i="11" s="1"/>
  <c r="R51" i="8"/>
  <c r="R54" i="8" s="1"/>
  <c r="R56" i="8" s="1"/>
  <c r="R59" i="8" s="1"/>
  <c r="R62" i="8" s="1"/>
  <c r="V51" i="7"/>
  <c r="V54" i="7" s="1"/>
  <c r="V56" i="7" s="1"/>
  <c r="V59" i="7" s="1"/>
  <c r="V62" i="7" s="1"/>
  <c r="D51" i="6"/>
  <c r="D54" i="6" s="1"/>
  <c r="D56" i="6" s="1"/>
  <c r="D59" i="6" s="1"/>
  <c r="D62" i="6" s="1"/>
  <c r="Z35" i="6"/>
  <c r="U51" i="5"/>
  <c r="U54" i="5" s="1"/>
  <c r="U56" i="5" s="1"/>
  <c r="U59" i="5" s="1"/>
  <c r="U62" i="5" s="1"/>
  <c r="P51" i="4"/>
  <c r="P54" i="4" s="1"/>
  <c r="P56" i="4" s="1"/>
  <c r="P59" i="4" s="1"/>
  <c r="P62" i="4" s="1"/>
  <c r="O51" i="2"/>
  <c r="O54" i="2" s="1"/>
  <c r="O56" i="2" s="1"/>
  <c r="O59" i="2" s="1"/>
  <c r="O62" i="2" s="1"/>
  <c r="C51" i="22"/>
  <c r="C54" i="22" s="1"/>
  <c r="C56" i="22" s="1"/>
  <c r="C59" i="22" s="1"/>
  <c r="C62" i="22" s="1"/>
  <c r="Q51" i="1"/>
  <c r="Q54" i="1" s="1"/>
  <c r="Q56" i="1" s="1"/>
  <c r="Q59" i="1" s="1"/>
  <c r="Q62" i="1" s="1"/>
  <c r="O51" i="1"/>
  <c r="O54" i="1" s="1"/>
  <c r="O56" i="1" s="1"/>
  <c r="O59" i="1" s="1"/>
  <c r="O62" i="1" s="1"/>
  <c r="H51" i="25"/>
  <c r="H54" i="25" s="1"/>
  <c r="H56" i="25" s="1"/>
  <c r="H59" i="25" s="1"/>
  <c r="H62" i="25" s="1"/>
  <c r="P51" i="24"/>
  <c r="P54" i="24" s="1"/>
  <c r="P56" i="24" s="1"/>
  <c r="P59" i="24" s="1"/>
  <c r="P62" i="24" s="1"/>
  <c r="F51" i="23"/>
  <c r="F54" i="23" s="1"/>
  <c r="F56" i="23" s="1"/>
  <c r="F59" i="23" s="1"/>
  <c r="F62" i="23" s="1"/>
  <c r="R51" i="21"/>
  <c r="R54" i="21" s="1"/>
  <c r="R56" i="21" s="1"/>
  <c r="R59" i="21" s="1"/>
  <c r="R62" i="21" s="1"/>
  <c r="H51" i="19"/>
  <c r="H54" i="19" s="1"/>
  <c r="H56" i="19" s="1"/>
  <c r="H59" i="19" s="1"/>
  <c r="H62" i="19" s="1"/>
  <c r="T51" i="18"/>
  <c r="T54" i="18" s="1"/>
  <c r="T56" i="18" s="1"/>
  <c r="T59" i="18" s="1"/>
  <c r="T62" i="18" s="1"/>
  <c r="X51" i="17"/>
  <c r="R51" i="15"/>
  <c r="R54" i="15" s="1"/>
  <c r="R56" i="15" s="1"/>
  <c r="R59" i="15" s="1"/>
  <c r="R62" i="15" s="1"/>
  <c r="X51" i="14"/>
  <c r="X54" i="14" s="1"/>
  <c r="Z54" i="14" s="1"/>
  <c r="O51" i="12"/>
  <c r="O54" i="12" s="1"/>
  <c r="O56" i="12" s="1"/>
  <c r="O59" i="12" s="1"/>
  <c r="O62" i="12" s="1"/>
  <c r="M51" i="10"/>
  <c r="M54" i="10" s="1"/>
  <c r="M56" i="10" s="1"/>
  <c r="M59" i="10" s="1"/>
  <c r="M62" i="10" s="1"/>
  <c r="S51" i="9"/>
  <c r="S54" i="9" s="1"/>
  <c r="S56" i="9" s="1"/>
  <c r="S59" i="9" s="1"/>
  <c r="S62" i="9" s="1"/>
  <c r="W51" i="7"/>
  <c r="W54" i="7" s="1"/>
  <c r="W56" i="7" s="1"/>
  <c r="W59" i="7" s="1"/>
  <c r="W62" i="7" s="1"/>
  <c r="E51" i="6"/>
  <c r="E54" i="6" s="1"/>
  <c r="E56" i="6" s="1"/>
  <c r="E59" i="6" s="1"/>
  <c r="E62" i="6" s="1"/>
  <c r="AA51" i="6"/>
  <c r="AA54" i="6" s="1"/>
  <c r="AA56" i="6" s="1"/>
  <c r="AA59" i="6" s="1"/>
  <c r="AA62" i="6" s="1"/>
  <c r="V51" i="5"/>
  <c r="V54" i="5" s="1"/>
  <c r="V56" i="5" s="1"/>
  <c r="V59" i="5" s="1"/>
  <c r="V62" i="5" s="1"/>
  <c r="Q51" i="4"/>
  <c r="Q54" i="4" s="1"/>
  <c r="Q56" i="4" s="1"/>
  <c r="Q59" i="4" s="1"/>
  <c r="Q62" i="4" s="1"/>
  <c r="J51" i="15"/>
  <c r="J54" i="15" s="1"/>
  <c r="J56" i="15" s="1"/>
  <c r="J59" i="15" s="1"/>
  <c r="J62" i="15" s="1"/>
  <c r="AA51" i="22"/>
  <c r="AA54" i="22" s="1"/>
  <c r="AA56" i="22" s="1"/>
  <c r="AA59" i="22" s="1"/>
  <c r="AA62" i="22" s="1"/>
  <c r="R51" i="1"/>
  <c r="R54" i="1" s="1"/>
  <c r="R56" i="1" s="1"/>
  <c r="R59" i="1" s="1"/>
  <c r="R62" i="1" s="1"/>
  <c r="K51" i="28"/>
  <c r="K54" i="28" s="1"/>
  <c r="K56" i="28" s="1"/>
  <c r="K59" i="28" s="1"/>
  <c r="K62" i="28" s="1"/>
  <c r="U51" i="27"/>
  <c r="U54" i="27" s="1"/>
  <c r="U56" i="27" s="1"/>
  <c r="U59" i="27" s="1"/>
  <c r="U62" i="27" s="1"/>
  <c r="S51" i="27"/>
  <c r="S54" i="27" s="1"/>
  <c r="S56" i="27" s="1"/>
  <c r="S59" i="27" s="1"/>
  <c r="S62" i="27" s="1"/>
  <c r="Z50" i="26"/>
  <c r="I51" i="25"/>
  <c r="I54" i="25" s="1"/>
  <c r="I56" i="25" s="1"/>
  <c r="I59" i="25" s="1"/>
  <c r="I62" i="25" s="1"/>
  <c r="Q51" i="24"/>
  <c r="Q54" i="24" s="1"/>
  <c r="Q56" i="24" s="1"/>
  <c r="Q59" i="24" s="1"/>
  <c r="Q62" i="24" s="1"/>
  <c r="G51" i="23"/>
  <c r="G54" i="23" s="1"/>
  <c r="G56" i="23" s="1"/>
  <c r="G59" i="23" s="1"/>
  <c r="G62" i="23" s="1"/>
  <c r="X51" i="20"/>
  <c r="Z51" i="20" s="1"/>
  <c r="I51" i="19"/>
  <c r="I54" i="19" s="1"/>
  <c r="I56" i="19" s="1"/>
  <c r="I59" i="19" s="1"/>
  <c r="I62" i="19" s="1"/>
  <c r="C51" i="17"/>
  <c r="C54" i="17" s="1"/>
  <c r="C56" i="17" s="1"/>
  <c r="C59" i="17" s="1"/>
  <c r="C62" i="17" s="1"/>
  <c r="Y51" i="17"/>
  <c r="Y54" i="17" s="1"/>
  <c r="Y56" i="17" s="1"/>
  <c r="Y59" i="17" s="1"/>
  <c r="Y62" i="17" s="1"/>
  <c r="S51" i="15"/>
  <c r="S54" i="15" s="1"/>
  <c r="S56" i="15" s="1"/>
  <c r="S59" i="15" s="1"/>
  <c r="S62" i="15" s="1"/>
  <c r="C51" i="14"/>
  <c r="C54" i="14" s="1"/>
  <c r="C56" i="14" s="1"/>
  <c r="C59" i="14" s="1"/>
  <c r="C62" i="14" s="1"/>
  <c r="Y51" i="14"/>
  <c r="Y54" i="14" s="1"/>
  <c r="Y56" i="14" s="1"/>
  <c r="Y59" i="14" s="1"/>
  <c r="Y62" i="14" s="1"/>
  <c r="K51" i="13"/>
  <c r="K54" i="13" s="1"/>
  <c r="K56" i="13" s="1"/>
  <c r="K59" i="13" s="1"/>
  <c r="K62" i="13" s="1"/>
  <c r="T51" i="9"/>
  <c r="T54" i="9" s="1"/>
  <c r="T56" i="9" s="1"/>
  <c r="T59" i="9" s="1"/>
  <c r="T62" i="9" s="1"/>
  <c r="T51" i="8"/>
  <c r="T54" i="8" s="1"/>
  <c r="T56" i="8" s="1"/>
  <c r="T59" i="8" s="1"/>
  <c r="T62" i="8" s="1"/>
  <c r="F51" i="6"/>
  <c r="F54" i="6" s="1"/>
  <c r="F56" i="6" s="1"/>
  <c r="F59" i="6" s="1"/>
  <c r="F62" i="6" s="1"/>
  <c r="W51" i="5"/>
  <c r="W54" i="5" s="1"/>
  <c r="W56" i="5" s="1"/>
  <c r="W59" i="5" s="1"/>
  <c r="W62" i="5" s="1"/>
  <c r="R51" i="4"/>
  <c r="R54" i="4" s="1"/>
  <c r="R56" i="4" s="1"/>
  <c r="R59" i="4" s="1"/>
  <c r="R62" i="4" s="1"/>
  <c r="I51" i="3"/>
  <c r="I54" i="3" s="1"/>
  <c r="I56" i="3" s="1"/>
  <c r="I59" i="3" s="1"/>
  <c r="I62" i="3" s="1"/>
  <c r="X54" i="26"/>
  <c r="Z35" i="24"/>
  <c r="X51" i="1"/>
  <c r="X51" i="28"/>
  <c r="Z35" i="28"/>
  <c r="X51" i="27"/>
  <c r="Z35" i="27"/>
  <c r="Y51" i="26"/>
  <c r="Y54" i="26" s="1"/>
  <c r="Y56" i="26" s="1"/>
  <c r="Y59" i="26" s="1"/>
  <c r="Y62" i="26" s="1"/>
  <c r="Z35" i="26"/>
  <c r="X51" i="25"/>
  <c r="Z35" i="25"/>
  <c r="X51" i="24"/>
  <c r="X54" i="17"/>
  <c r="Z50" i="21"/>
  <c r="X51" i="21"/>
  <c r="X51" i="22"/>
  <c r="Z35" i="22"/>
  <c r="Y51" i="21"/>
  <c r="Y54" i="21" s="1"/>
  <c r="Y56" i="21" s="1"/>
  <c r="Y59" i="21" s="1"/>
  <c r="Y62" i="21" s="1"/>
  <c r="Z35" i="21"/>
  <c r="X54" i="18"/>
  <c r="Z51" i="18"/>
  <c r="X51" i="23"/>
  <c r="Z35" i="23"/>
  <c r="G51" i="20"/>
  <c r="G54" i="20" s="1"/>
  <c r="G56" i="20" s="1"/>
  <c r="G59" i="20" s="1"/>
  <c r="G62" i="20" s="1"/>
  <c r="O51" i="20"/>
  <c r="O54" i="20" s="1"/>
  <c r="O56" i="20" s="1"/>
  <c r="O59" i="20" s="1"/>
  <c r="O62" i="20" s="1"/>
  <c r="W51" i="20"/>
  <c r="W54" i="20" s="1"/>
  <c r="W56" i="20" s="1"/>
  <c r="W59" i="20" s="1"/>
  <c r="W62" i="20" s="1"/>
  <c r="Z51" i="19"/>
  <c r="X54" i="19"/>
  <c r="Z35" i="20"/>
  <c r="Y51" i="13"/>
  <c r="Y54" i="13" s="1"/>
  <c r="Y56" i="13" s="1"/>
  <c r="Y59" i="13" s="1"/>
  <c r="Y62" i="13" s="1"/>
  <c r="Z35" i="13"/>
  <c r="Z35" i="19"/>
  <c r="Z35" i="17"/>
  <c r="Z50" i="16"/>
  <c r="X51" i="16"/>
  <c r="Z35" i="18"/>
  <c r="X56" i="15"/>
  <c r="Y51" i="15"/>
  <c r="Y54" i="15" s="1"/>
  <c r="Y56" i="15" s="1"/>
  <c r="Y59" i="15" s="1"/>
  <c r="Y62" i="15" s="1"/>
  <c r="Z35" i="15"/>
  <c r="X51" i="13"/>
  <c r="Z56" i="9"/>
  <c r="X59" i="9"/>
  <c r="Z35" i="14"/>
  <c r="X56" i="12"/>
  <c r="Z54" i="12"/>
  <c r="E51" i="14"/>
  <c r="E54" i="14" s="1"/>
  <c r="E56" i="14" s="1"/>
  <c r="E59" i="14" s="1"/>
  <c r="E62" i="14" s="1"/>
  <c r="M51" i="14"/>
  <c r="M54" i="14" s="1"/>
  <c r="M56" i="14" s="1"/>
  <c r="M59" i="14" s="1"/>
  <c r="M62" i="14" s="1"/>
  <c r="U51" i="14"/>
  <c r="U54" i="14" s="1"/>
  <c r="U56" i="14" s="1"/>
  <c r="U59" i="14" s="1"/>
  <c r="U62" i="14" s="1"/>
  <c r="J51" i="12"/>
  <c r="J54" i="12" s="1"/>
  <c r="J56" i="12" s="1"/>
  <c r="J59" i="12" s="1"/>
  <c r="J62" i="12" s="1"/>
  <c r="R51" i="12"/>
  <c r="R54" i="12" s="1"/>
  <c r="R56" i="12" s="1"/>
  <c r="R59" i="12" s="1"/>
  <c r="R62" i="12" s="1"/>
  <c r="C51" i="11"/>
  <c r="C54" i="11" s="1"/>
  <c r="C56" i="11" s="1"/>
  <c r="C59" i="11" s="1"/>
  <c r="C62" i="11" s="1"/>
  <c r="K51" i="11"/>
  <c r="K54" i="11" s="1"/>
  <c r="K56" i="11" s="1"/>
  <c r="K59" i="11" s="1"/>
  <c r="K62" i="11" s="1"/>
  <c r="S51" i="11"/>
  <c r="S54" i="11" s="1"/>
  <c r="S56" i="11" s="1"/>
  <c r="S59" i="11" s="1"/>
  <c r="S62" i="11" s="1"/>
  <c r="AA51" i="11"/>
  <c r="AA54" i="11" s="1"/>
  <c r="AA56" i="11" s="1"/>
  <c r="AA59" i="11" s="1"/>
  <c r="AA62" i="11" s="1"/>
  <c r="D51" i="10"/>
  <c r="D54" i="10" s="1"/>
  <c r="D56" i="10" s="1"/>
  <c r="D59" i="10" s="1"/>
  <c r="D62" i="10" s="1"/>
  <c r="L51" i="10"/>
  <c r="L54" i="10" s="1"/>
  <c r="L56" i="10" s="1"/>
  <c r="L59" i="10" s="1"/>
  <c r="L62" i="10" s="1"/>
  <c r="T51" i="10"/>
  <c r="T54" i="10" s="1"/>
  <c r="T56" i="10" s="1"/>
  <c r="T59" i="10" s="1"/>
  <c r="T62" i="10" s="1"/>
  <c r="X54" i="11"/>
  <c r="Z54" i="7"/>
  <c r="Z51" i="10"/>
  <c r="Z54" i="9"/>
  <c r="Z35" i="10"/>
  <c r="X54" i="10"/>
  <c r="Z51" i="9"/>
  <c r="Z51" i="6"/>
  <c r="X54" i="6"/>
  <c r="Z51" i="3"/>
  <c r="Z35" i="9"/>
  <c r="X54" i="8"/>
  <c r="Z51" i="7"/>
  <c r="X56" i="7"/>
  <c r="Z51" i="5"/>
  <c r="X54" i="5"/>
  <c r="Z51" i="4"/>
  <c r="X54" i="4"/>
  <c r="Z54" i="2"/>
  <c r="Z35" i="4"/>
  <c r="X54" i="3"/>
  <c r="X56" i="2"/>
  <c r="Z35" i="5"/>
  <c r="Z51" i="14" l="1"/>
  <c r="X56" i="14"/>
  <c r="X59" i="14" s="1"/>
  <c r="Z51" i="15"/>
  <c r="Z51" i="17"/>
  <c r="X54" i="20"/>
  <c r="X59" i="7"/>
  <c r="Z56" i="7"/>
  <c r="Z54" i="20"/>
  <c r="X56" i="20"/>
  <c r="X54" i="23"/>
  <c r="Z51" i="23"/>
  <c r="Z51" i="16"/>
  <c r="X54" i="16"/>
  <c r="Z54" i="10"/>
  <c r="X56" i="10"/>
  <c r="X54" i="27"/>
  <c r="Z51" i="27"/>
  <c r="X54" i="24"/>
  <c r="Z51" i="24"/>
  <c r="X54" i="28"/>
  <c r="Z51" i="28"/>
  <c r="X56" i="17"/>
  <c r="Z54" i="17"/>
  <c r="Z54" i="8"/>
  <c r="X56" i="8"/>
  <c r="X56" i="19"/>
  <c r="Z54" i="19"/>
  <c r="Z54" i="4"/>
  <c r="X56" i="4"/>
  <c r="Z59" i="9"/>
  <c r="X62" i="9"/>
  <c r="Z62" i="9" s="1"/>
  <c r="Z51" i="25"/>
  <c r="X54" i="25"/>
  <c r="X59" i="12"/>
  <c r="Z56" i="12"/>
  <c r="X54" i="22"/>
  <c r="Z51" i="22"/>
  <c r="X56" i="26"/>
  <c r="Z54" i="26"/>
  <c r="Z56" i="2"/>
  <c r="X59" i="2"/>
  <c r="Z54" i="3"/>
  <c r="X56" i="3"/>
  <c r="Z56" i="14"/>
  <c r="Z54" i="18"/>
  <c r="X56" i="18"/>
  <c r="Z51" i="1"/>
  <c r="X54" i="1"/>
  <c r="Z54" i="6"/>
  <c r="X56" i="6"/>
  <c r="Z54" i="11"/>
  <c r="X56" i="11"/>
  <c r="Z54" i="5"/>
  <c r="X56" i="5"/>
  <c r="Z54" i="15"/>
  <c r="Z51" i="13"/>
  <c r="X54" i="13"/>
  <c r="Z56" i="15"/>
  <c r="X59" i="15"/>
  <c r="Z51" i="21"/>
  <c r="X54" i="21"/>
  <c r="Z51" i="26"/>
  <c r="Z54" i="16" l="1"/>
  <c r="X56" i="16"/>
  <c r="X56" i="28"/>
  <c r="Z54" i="28"/>
  <c r="Z59" i="2"/>
  <c r="X62" i="2"/>
  <c r="Z62" i="2" s="1"/>
  <c r="Z56" i="4"/>
  <c r="X59" i="4"/>
  <c r="X62" i="15"/>
  <c r="Z62" i="15" s="1"/>
  <c r="Z59" i="15"/>
  <c r="Z54" i="22"/>
  <c r="X56" i="22"/>
  <c r="X59" i="6"/>
  <c r="Z56" i="6"/>
  <c r="X59" i="19"/>
  <c r="Z56" i="19"/>
  <c r="Z54" i="27"/>
  <c r="X56" i="27"/>
  <c r="X56" i="23"/>
  <c r="Z54" i="23"/>
  <c r="Z56" i="5"/>
  <c r="X59" i="5"/>
  <c r="Z56" i="10"/>
  <c r="X59" i="10"/>
  <c r="X59" i="11"/>
  <c r="Z56" i="11"/>
  <c r="Z59" i="14"/>
  <c r="X62" i="14"/>
  <c r="Z62" i="14" s="1"/>
  <c r="Z56" i="3"/>
  <c r="X59" i="3"/>
  <c r="X56" i="13"/>
  <c r="Z54" i="13"/>
  <c r="X62" i="12"/>
  <c r="Z62" i="12" s="1"/>
  <c r="Z59" i="12"/>
  <c r="X56" i="24"/>
  <c r="Z54" i="24"/>
  <c r="X56" i="1"/>
  <c r="Z54" i="1"/>
  <c r="Z54" i="25"/>
  <c r="X56" i="25"/>
  <c r="Z56" i="8"/>
  <c r="X59" i="8"/>
  <c r="X59" i="20"/>
  <c r="Z56" i="20"/>
  <c r="Z56" i="18"/>
  <c r="X59" i="18"/>
  <c r="X56" i="21"/>
  <c r="Z54" i="21"/>
  <c r="Z56" i="26"/>
  <c r="X59" i="26"/>
  <c r="Z56" i="17"/>
  <c r="X59" i="17"/>
  <c r="Z59" i="7"/>
  <c r="X62" i="7"/>
  <c r="Z62" i="7" s="1"/>
  <c r="X62" i="10" l="1"/>
  <c r="Z62" i="10" s="1"/>
  <c r="Z59" i="10"/>
  <c r="Z56" i="13"/>
  <c r="X59" i="13"/>
  <c r="X59" i="25"/>
  <c r="Z56" i="25"/>
  <c r="Z59" i="4"/>
  <c r="X62" i="4"/>
  <c r="Z62" i="4" s="1"/>
  <c r="Z56" i="23"/>
  <c r="X59" i="23"/>
  <c r="Z56" i="28"/>
  <c r="X59" i="28"/>
  <c r="Z56" i="21"/>
  <c r="X59" i="21"/>
  <c r="X62" i="19"/>
  <c r="Z62" i="19" s="1"/>
  <c r="Z59" i="19"/>
  <c r="X62" i="5"/>
  <c r="Z62" i="5" s="1"/>
  <c r="Z59" i="5"/>
  <c r="X59" i="1"/>
  <c r="Z56" i="1"/>
  <c r="Z59" i="8"/>
  <c r="X62" i="8"/>
  <c r="Z62" i="8" s="1"/>
  <c r="X59" i="27"/>
  <c r="Z56" i="27"/>
  <c r="X59" i="16"/>
  <c r="Z56" i="16"/>
  <c r="X62" i="18"/>
  <c r="Z62" i="18" s="1"/>
  <c r="Z59" i="18"/>
  <c r="Z59" i="3"/>
  <c r="X62" i="3"/>
  <c r="Z62" i="3" s="1"/>
  <c r="Z59" i="6"/>
  <c r="X62" i="6"/>
  <c r="Z62" i="6" s="1"/>
  <c r="Z59" i="17"/>
  <c r="X62" i="17"/>
  <c r="Z62" i="17" s="1"/>
  <c r="X59" i="22"/>
  <c r="Z56" i="22"/>
  <c r="Z59" i="20"/>
  <c r="X62" i="20"/>
  <c r="Z62" i="20" s="1"/>
  <c r="Z56" i="24"/>
  <c r="X59" i="24"/>
  <c r="X62" i="26"/>
  <c r="Z62" i="26" s="1"/>
  <c r="Z59" i="26"/>
  <c r="Z59" i="11"/>
  <c r="X62" i="11"/>
  <c r="Z62" i="11" s="1"/>
  <c r="X62" i="24" l="1"/>
  <c r="Z62" i="24" s="1"/>
  <c r="Z59" i="24"/>
  <c r="X62" i="23"/>
  <c r="Z62" i="23" s="1"/>
  <c r="Z59" i="23"/>
  <c r="Z59" i="27"/>
  <c r="X62" i="27"/>
  <c r="Z62" i="27" s="1"/>
  <c r="X62" i="21"/>
  <c r="Z62" i="21" s="1"/>
  <c r="Z59" i="21"/>
  <c r="Z59" i="25"/>
  <c r="X62" i="25"/>
  <c r="Z62" i="25" s="1"/>
  <c r="X62" i="28"/>
  <c r="Z62" i="28" s="1"/>
  <c r="Z59" i="28"/>
  <c r="Z59" i="13"/>
  <c r="X62" i="13"/>
  <c r="Z62" i="13" s="1"/>
  <c r="Z59" i="22"/>
  <c r="X62" i="22"/>
  <c r="Z62" i="22" s="1"/>
  <c r="Z59" i="1"/>
  <c r="X62" i="1"/>
  <c r="Z62" i="1" s="1"/>
  <c r="X62" i="16"/>
  <c r="Z62" i="16" s="1"/>
  <c r="Z59" i="16"/>
</calcChain>
</file>

<file path=xl/sharedStrings.xml><?xml version="1.0" encoding="utf-8"?>
<sst xmlns="http://schemas.openxmlformats.org/spreadsheetml/2006/main" count="4200" uniqueCount="116">
  <si>
    <t>Limpopo: Greater Giyani (LIM331) - Table C4 Quarterly Budgeted Financial Performance ( Waste management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</si>
  <si>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</si>
  <si>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</si>
  <si>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</si>
  <si>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</si>
  <si>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</si>
  <si>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</si>
  <si>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</si>
  <si>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</si>
  <si>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</si>
  <si>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</si>
  <si>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</si>
  <si>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</si>
  <si>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</si>
  <si>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</si>
  <si>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</si>
  <si>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</si>
  <si>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</si>
  <si>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</si>
  <si>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</si>
  <si>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</si>
  <si>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</si>
  <si>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</si>
  <si>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</si>
  <si>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</si>
  <si>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</si>
  <si>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</si>
  <si>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</si>
  <si>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</si>
  <si>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</si>
  <si>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</si>
  <si>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</si>
  <si>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</si>
  <si>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</si>
  <si>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</si>
  <si>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</si>
  <si>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</si>
  <si>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</si>
  <si>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</si>
  <si>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</si>
  <si>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</si>
  <si>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</si>
  <si>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</si>
  <si>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</si>
  <si>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</si>
  <si>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</si>
  <si>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</si>
  <si>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</si>
  <si>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</si>
  <si>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</si>
  <si>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</si>
  <si>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</si>
  <si>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</si>
  <si>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</si>
  <si>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</si>
  <si>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</si>
  <si>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</si>
  <si>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</si>
  <si>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</si>
  <si>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</si>
  <si>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</si>
  <si>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</si>
  <si>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</si>
  <si>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</si>
  <si>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</si>
  <si>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</si>
  <si>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</si>
  <si>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</si>
  <si>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</si>
  <si>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</si>
  <si>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</si>
  <si>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</si>
  <si>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</si>
  <si>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</si>
  <si>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</si>
  <si>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</si>
  <si>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</si>
  <si>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</si>
  <si>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</si>
  <si>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</si>
  <si>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</si>
  <si>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</si>
  <si>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</si>
  <si>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</si>
  <si>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</si>
  <si>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</si>
  <si>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</si>
  <si>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</si>
  <si>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</si>
  <si>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Limpopo: Greater Letaba (LIM332) - Table C4 Quarterly Budgeted Financial Performance ( Waste management                                   ) for 3rd Quarter ended 31 March 2026 (Figures Finalised as at 2026/05/05)</t>
  </si>
  <si>
    <t>Limpopo: Greater Tzaneen (LIM333) - Table C4 Quarterly Budgeted Financial Performance ( Waste management                                   ) for 3rd Quarter ended 31 March 2026 (Figures Finalised as at 2026/05/05)</t>
  </si>
  <si>
    <t>Limpopo: Ba-Phalaborwa (LIM334) - Table C4 Quarterly Budgeted Financial Performance ( Waste management                                   ) for 3rd Quarter ended 31 March 2026 (Figures Finalised as at 2026/05/05)</t>
  </si>
  <si>
    <t>Limpopo: Maruleng (LIM335) - Table C4 Quarterly Budgeted Financial Performance ( Waste management                                   ) for 3rd Quarter ended 31 March 2026 (Figures Finalised as at 2026/05/05)</t>
  </si>
  <si>
    <t>Limpopo: Mopani (DC33) - Table C4 Quarterly Budgeted Financial Performance ( Waste management                                   ) for 3rd Quarter ended 31 March 2026 (Figures Finalised as at 2026/05/05)</t>
  </si>
  <si>
    <t>Limpopo: Musina (LIM341) - Table C4 Quarterly Budgeted Financial Performance ( Waste management                                   ) for 3rd Quarter ended 31 March 2026 (Figures Finalised as at 2026/05/05)</t>
  </si>
  <si>
    <t>Limpopo: Thulamela (LIM343) - Table C4 Quarterly Budgeted Financial Performance ( Waste management                                   ) for 3rd Quarter ended 31 March 2026 (Figures Finalised as at 2026/05/05)</t>
  </si>
  <si>
    <t>Limpopo: Makhado (LIM344) - Table C4 Quarterly Budgeted Financial Performance ( Waste management                                   ) for 3rd Quarter ended 31 March 2026 (Figures Finalised as at 2026/05/05)</t>
  </si>
  <si>
    <t>Limpopo: Collins Chabane (LIM345) - Table C4 Quarterly Budgeted Financial Performance ( Waste management                                   ) for 3rd Quarter ended 31 March 2026 (Figures Finalised as at 2026/05/05)</t>
  </si>
  <si>
    <t>Limpopo: Vhembe (DC34) - Table C4 Quarterly Budgeted Financial Performance ( Waste management                                   ) for 3rd Quarter ended 31 March 2026 (Figures Finalised as at 2026/05/05)</t>
  </si>
  <si>
    <t>Limpopo: Blouberg (LIM351) - Table C4 Quarterly Budgeted Financial Performance ( Waste management                                   ) for 3rd Quarter ended 31 March 2026 (Figures Finalised as at 2026/05/05)</t>
  </si>
  <si>
    <t>Limpopo: Molemole (LIM353) - Table C4 Quarterly Budgeted Financial Performance ( Waste management                                   ) for 3rd Quarter ended 31 March 2026 (Figures Finalised as at 2026/05/05)</t>
  </si>
  <si>
    <t>Limpopo: Polokwane (LIM354) - Table C4 Quarterly Budgeted Financial Performance ( Waste management                                   ) for 3rd Quarter ended 31 March 2026 (Figures Finalised as at 2026/05/05)</t>
  </si>
  <si>
    <t>Limpopo: Lepelle-Nkumpi (LIM355) - Table C4 Quarterly Budgeted Financial Performance ( Waste management                                   ) for 3rd Quarter ended 31 March 2026 (Figures Finalised as at 2026/05/05)</t>
  </si>
  <si>
    <t>Limpopo: Capricorn (DC35) - Table C4 Quarterly Budgeted Financial Performance ( Waste management                                   ) for 3rd Quarter ended 31 March 2026 (Figures Finalised as at 2026/05/05)</t>
  </si>
  <si>
    <t>Limpopo: Thabazimbi (LIM361) - Table C4 Quarterly Budgeted Financial Performance ( Waste management                                   ) for 3rd Quarter ended 31 March 2026 (Figures Finalised as at 2026/05/05)</t>
  </si>
  <si>
    <t>Limpopo: Lephalale (LIM362) - Table C4 Quarterly Budgeted Financial Performance ( Waste management                                   ) for 3rd Quarter ended 31 March 2026 (Figures Finalised as at 2026/05/05)</t>
  </si>
  <si>
    <t>Limpopo: Bela Bela (LIM366) - Table C4 Quarterly Budgeted Financial Performance ( Waste management                                   ) for 3rd Quarter ended 31 March 2026 (Figures Finalised as at 2026/05/05)</t>
  </si>
  <si>
    <t>Limpopo: Mogalakwena (LIM367) - Table C4 Quarterly Budgeted Financial Performance ( Waste management                                   ) for 3rd Quarter ended 31 March 2026 (Figures Finalised as at 2026/05/05)</t>
  </si>
  <si>
    <t>Limpopo: Modimolle-Mookgopong (LIM368) - Table C4 Quarterly Budgeted Financial Performance ( Waste management                                   ) for 3rd Quarter ended 31 March 2026 (Figures Finalised as at 2026/05/05)</t>
  </si>
  <si>
    <t>Limpopo: Waterberg (DC36) - Table C4 Quarterly Budgeted Financial Performance ( Waste management                                   ) for 3rd Quarter ended 31 March 2026 (Figures Finalised as at 2026/05/05)</t>
  </si>
  <si>
    <t>Limpopo: Ephraim Mogale (LIM471) - Table C4 Quarterly Budgeted Financial Performance ( Waste management                                   ) for 3rd Quarter ended 31 March 2026 (Figures Finalised as at 2026/05/05)</t>
  </si>
  <si>
    <t>Limpopo: Elias Motsoaledi (LIM472) - Table C4 Quarterly Budgeted Financial Performance ( Waste management                                   ) for 3rd Quarter ended 31 March 2026 (Figures Finalised as at 2026/05/05)</t>
  </si>
  <si>
    <t>Limpopo: Makhuduthamaga (LIM473) - Table C4 Quarterly Budgeted Financial Performance ( Waste management                                   ) for 3rd Quarter ended 31 March 2026 (Figures Finalised as at 2026/05/05)</t>
  </si>
  <si>
    <t>Limpopo: Tubatse Fetakgomo (LIM476) - Table C4 Quarterly Budgeted Financial Performance ( Waste management                                   ) for 3rd Quarter ended 31 March 2026 (Figures Finalised as at 2026/05/05)</t>
  </si>
  <si>
    <t>Limpopo: Sekhukhune (DC47) - Table C4 Quarterly Budgeted Financial Performance ( Waste management                                   ) for 3rd Quarter ended 31 March 2026 (Figures Finalised as at 2026/05/05)</t>
  </si>
  <si>
    <t>Summary - Table C4 Quarterly Budgeted Financial Performance ( Waste management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</si>
</sst>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13646576</v>
      </c>
      <c r="D9" s="20">
        <v>0</v>
      </c>
      <c r="E9" s="21">
        <v>13044972</v>
      </c>
      <c r="F9" s="22">
        <v>15718596</v>
      </c>
      <c r="G9" s="22">
        <v>1251467</v>
      </c>
      <c r="H9" s="22">
        <v>1276381</v>
      </c>
      <c r="I9" s="22">
        <v>1127037</v>
      </c>
      <c r="J9" s="22">
        <v>3654885</v>
      </c>
      <c r="K9" s="22">
        <v>1926859</v>
      </c>
      <c r="L9" s="22">
        <v>1127127</v>
      </c>
      <c r="M9" s="22">
        <v>1127037</v>
      </c>
      <c r="N9" s="22">
        <v>4181023</v>
      </c>
      <c r="O9" s="22">
        <v>1127037</v>
      </c>
      <c r="P9" s="22">
        <v>1127037</v>
      </c>
      <c r="Q9" s="22">
        <v>1127037</v>
      </c>
      <c r="R9" s="22">
        <v>3381111</v>
      </c>
      <c r="S9" s="22">
        <v>0</v>
      </c>
      <c r="T9" s="22">
        <v>0</v>
      </c>
      <c r="U9" s="22">
        <v>0</v>
      </c>
      <c r="V9" s="22">
        <v>0</v>
      </c>
      <c r="W9" s="22">
        <v>11217019</v>
      </c>
      <c r="X9" s="22">
        <v>11788947</v>
      </c>
      <c r="Y9" s="22">
        <v>-571928</v>
      </c>
      <c r="Z9" s="23">
        <v>-4.8513917315940089</v>
      </c>
      <c r="AA9" s="20">
        <v>15718596</v>
      </c>
    </row>
    <row r="10" spans="1:27" x14ac:dyDescent="0.25">
      <c r="A10" s="19" t="s">
        <v>38</v>
      </c>
      <c r="B10" s="15" t="s">
        <v>32</v>
      </c>
      <c r="C10" s="20">
        <v>26053</v>
      </c>
      <c r="D10" s="20">
        <v>0</v>
      </c>
      <c r="E10" s="21">
        <v>50000</v>
      </c>
      <c r="F10" s="22">
        <v>76608</v>
      </c>
      <c r="G10" s="22">
        <v>7040</v>
      </c>
      <c r="H10" s="22">
        <v>0</v>
      </c>
      <c r="I10" s="22">
        <v>0</v>
      </c>
      <c r="J10" s="22">
        <v>7040</v>
      </c>
      <c r="K10" s="22">
        <v>22880</v>
      </c>
      <c r="L10" s="22">
        <v>7040</v>
      </c>
      <c r="M10" s="22">
        <v>1344</v>
      </c>
      <c r="N10" s="22">
        <v>31264</v>
      </c>
      <c r="O10" s="22">
        <v>1760</v>
      </c>
      <c r="P10" s="22">
        <v>0</v>
      </c>
      <c r="Q10" s="22">
        <v>3569</v>
      </c>
      <c r="R10" s="22">
        <v>5329</v>
      </c>
      <c r="S10" s="22">
        <v>0</v>
      </c>
      <c r="T10" s="22">
        <v>0</v>
      </c>
      <c r="U10" s="22">
        <v>0</v>
      </c>
      <c r="V10" s="22">
        <v>0</v>
      </c>
      <c r="W10" s="22">
        <v>43633</v>
      </c>
      <c r="X10" s="22">
        <v>57456</v>
      </c>
      <c r="Y10" s="22">
        <v>-13823</v>
      </c>
      <c r="Z10" s="23">
        <v>-24.058409913673071</v>
      </c>
      <c r="AA10" s="20">
        <v>76608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6116387</v>
      </c>
      <c r="D13" s="20">
        <v>0</v>
      </c>
      <c r="E13" s="21">
        <v>1320438</v>
      </c>
      <c r="F13" s="22">
        <v>1320438</v>
      </c>
      <c r="G13" s="22">
        <v>744549</v>
      </c>
      <c r="H13" s="22">
        <v>748466</v>
      </c>
      <c r="I13" s="22">
        <v>776852</v>
      </c>
      <c r="J13" s="22">
        <v>2269867</v>
      </c>
      <c r="K13" s="22">
        <v>776629</v>
      </c>
      <c r="L13" s="22">
        <v>765431</v>
      </c>
      <c r="M13" s="22">
        <v>770745</v>
      </c>
      <c r="N13" s="22">
        <v>2312805</v>
      </c>
      <c r="O13" s="22">
        <v>775669</v>
      </c>
      <c r="P13" s="22">
        <v>1520456</v>
      </c>
      <c r="Q13" s="22">
        <v>755214</v>
      </c>
      <c r="R13" s="22">
        <v>3051339</v>
      </c>
      <c r="S13" s="22">
        <v>0</v>
      </c>
      <c r="T13" s="22">
        <v>0</v>
      </c>
      <c r="U13" s="22">
        <v>0</v>
      </c>
      <c r="V13" s="22">
        <v>0</v>
      </c>
      <c r="W13" s="22">
        <v>7634011</v>
      </c>
      <c r="X13" s="22">
        <v>990333</v>
      </c>
      <c r="Y13" s="22">
        <v>6643678</v>
      </c>
      <c r="Z13" s="23">
        <v>670.85293532579442</v>
      </c>
      <c r="AA13" s="20">
        <v>1320438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19789016</v>
      </c>
      <c r="D35" s="29">
        <f t="shared" ref="D35:Y35" si="0">SUM(D6:D34)</f>
        <v>0</v>
      </c>
      <c r="E35" s="30">
        <f t="shared" si="0"/>
        <v>14415410</v>
      </c>
      <c r="F35" s="31">
        <f t="shared" si="0"/>
        <v>17115642</v>
      </c>
      <c r="G35" s="31">
        <f t="shared" si="0"/>
        <v>2003056</v>
      </c>
      <c r="H35" s="31">
        <f t="shared" si="0"/>
        <v>2024847</v>
      </c>
      <c r="I35" s="31">
        <f t="shared" si="0"/>
        <v>1903889</v>
      </c>
      <c r="J35" s="31">
        <f t="shared" si="0"/>
        <v>5931792</v>
      </c>
      <c r="K35" s="31">
        <f t="shared" si="0"/>
        <v>2726368</v>
      </c>
      <c r="L35" s="31">
        <f t="shared" si="0"/>
        <v>1899598</v>
      </c>
      <c r="M35" s="31">
        <f t="shared" si="0"/>
        <v>1899126</v>
      </c>
      <c r="N35" s="31">
        <f t="shared" si="0"/>
        <v>6525092</v>
      </c>
      <c r="O35" s="31">
        <f t="shared" si="0"/>
        <v>1904466</v>
      </c>
      <c r="P35" s="31">
        <f t="shared" si="0"/>
        <v>2647493</v>
      </c>
      <c r="Q35" s="31">
        <f t="shared" si="0"/>
        <v>1885820</v>
      </c>
      <c r="R35" s="31">
        <f t="shared" si="0"/>
        <v>6437779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18894663</v>
      </c>
      <c r="X35" s="31">
        <f t="shared" si="0"/>
        <v>12836736</v>
      </c>
      <c r="Y35" s="31">
        <f t="shared" si="0"/>
        <v>6057927</v>
      </c>
      <c r="Z35" s="32">
        <f>+IF(X35&lt;&gt;0,+(Y35/X35)*100,0)</f>
        <v>47.192113322265101</v>
      </c>
      <c r="AA35" s="29">
        <f>SUM(AA6:AA34)</f>
        <v>17115642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19832378</v>
      </c>
      <c r="D37" s="20">
        <v>0</v>
      </c>
      <c r="E37" s="21">
        <v>22077613</v>
      </c>
      <c r="F37" s="22">
        <v>20534877</v>
      </c>
      <c r="G37" s="22">
        <v>1824501</v>
      </c>
      <c r="H37" s="22">
        <v>1669630</v>
      </c>
      <c r="I37" s="22">
        <v>1703390</v>
      </c>
      <c r="J37" s="22">
        <v>5197521</v>
      </c>
      <c r="K37" s="22">
        <v>1881809</v>
      </c>
      <c r="L37" s="22">
        <v>1199888</v>
      </c>
      <c r="M37" s="22">
        <v>2097043</v>
      </c>
      <c r="N37" s="22">
        <v>5178740</v>
      </c>
      <c r="O37" s="22">
        <v>1214257</v>
      </c>
      <c r="P37" s="22">
        <v>1234809</v>
      </c>
      <c r="Q37" s="22">
        <v>1887138</v>
      </c>
      <c r="R37" s="22">
        <v>4336204</v>
      </c>
      <c r="S37" s="22">
        <v>0</v>
      </c>
      <c r="T37" s="22">
        <v>0</v>
      </c>
      <c r="U37" s="22">
        <v>0</v>
      </c>
      <c r="V37" s="22">
        <v>0</v>
      </c>
      <c r="W37" s="22">
        <v>14712465</v>
      </c>
      <c r="X37" s="22">
        <v>15401151</v>
      </c>
      <c r="Y37" s="22">
        <v>-688686</v>
      </c>
      <c r="Z37" s="23">
        <v>-4.4716528004952361</v>
      </c>
      <c r="AA37" s="20">
        <v>20534877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-342200</v>
      </c>
      <c r="D40" s="20">
        <v>0</v>
      </c>
      <c r="E40" s="21">
        <v>2500000</v>
      </c>
      <c r="F40" s="22">
        <v>2000000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1500003</v>
      </c>
      <c r="Y40" s="22">
        <v>-1500003</v>
      </c>
      <c r="Z40" s="23">
        <v>-100</v>
      </c>
      <c r="AA40" s="20">
        <v>2000000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5901916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987900</v>
      </c>
      <c r="D44" s="20">
        <v>0</v>
      </c>
      <c r="E44" s="21">
        <v>5920000</v>
      </c>
      <c r="F44" s="22">
        <v>3420000</v>
      </c>
      <c r="G44" s="22">
        <v>0</v>
      </c>
      <c r="H44" s="22">
        <v>28458</v>
      </c>
      <c r="I44" s="22">
        <v>99200</v>
      </c>
      <c r="J44" s="22">
        <v>127658</v>
      </c>
      <c r="K44" s="22">
        <v>0</v>
      </c>
      <c r="L44" s="22">
        <v>0</v>
      </c>
      <c r="M44" s="22">
        <v>248300</v>
      </c>
      <c r="N44" s="22">
        <v>248300</v>
      </c>
      <c r="O44" s="22">
        <v>253479</v>
      </c>
      <c r="P44" s="22">
        <v>0</v>
      </c>
      <c r="Q44" s="22">
        <v>0</v>
      </c>
      <c r="R44" s="22">
        <v>253479</v>
      </c>
      <c r="S44" s="22">
        <v>0</v>
      </c>
      <c r="T44" s="22">
        <v>0</v>
      </c>
      <c r="U44" s="22">
        <v>0</v>
      </c>
      <c r="V44" s="22">
        <v>0</v>
      </c>
      <c r="W44" s="22">
        <v>629437</v>
      </c>
      <c r="X44" s="22">
        <v>2565000</v>
      </c>
      <c r="Y44" s="22">
        <v>-1935563</v>
      </c>
      <c r="Z44" s="23">
        <v>-75.460545808966856</v>
      </c>
      <c r="AA44" s="20">
        <v>3420000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829557</v>
      </c>
      <c r="D47" s="20">
        <v>0</v>
      </c>
      <c r="E47" s="21">
        <v>1952948</v>
      </c>
      <c r="F47" s="22">
        <v>1662231</v>
      </c>
      <c r="G47" s="22">
        <v>42479</v>
      </c>
      <c r="H47" s="22">
        <v>11394</v>
      </c>
      <c r="I47" s="22">
        <v>26368</v>
      </c>
      <c r="J47" s="22">
        <v>80241</v>
      </c>
      <c r="K47" s="22">
        <v>30038</v>
      </c>
      <c r="L47" s="22">
        <v>193170</v>
      </c>
      <c r="M47" s="22">
        <v>51729</v>
      </c>
      <c r="N47" s="22">
        <v>274937</v>
      </c>
      <c r="O47" s="22">
        <v>40619</v>
      </c>
      <c r="P47" s="22">
        <v>19521</v>
      </c>
      <c r="Q47" s="22">
        <v>15769</v>
      </c>
      <c r="R47" s="22">
        <v>75909</v>
      </c>
      <c r="S47" s="22">
        <v>0</v>
      </c>
      <c r="T47" s="22">
        <v>0</v>
      </c>
      <c r="U47" s="22">
        <v>0</v>
      </c>
      <c r="V47" s="22">
        <v>0</v>
      </c>
      <c r="W47" s="22">
        <v>431087</v>
      </c>
      <c r="X47" s="22">
        <v>1246689</v>
      </c>
      <c r="Y47" s="22">
        <v>-815602</v>
      </c>
      <c r="Z47" s="23">
        <v>-65.42144833234272</v>
      </c>
      <c r="AA47" s="20">
        <v>1662231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27209551</v>
      </c>
      <c r="D50" s="29">
        <f t="shared" ref="D50:Y50" si="1">SUM(D37:D49)</f>
        <v>0</v>
      </c>
      <c r="E50" s="30">
        <f t="shared" si="1"/>
        <v>32450561</v>
      </c>
      <c r="F50" s="31">
        <f t="shared" si="1"/>
        <v>27617108</v>
      </c>
      <c r="G50" s="31">
        <f t="shared" si="1"/>
        <v>1866980</v>
      </c>
      <c r="H50" s="31">
        <f t="shared" si="1"/>
        <v>1709482</v>
      </c>
      <c r="I50" s="31">
        <f t="shared" si="1"/>
        <v>1828958</v>
      </c>
      <c r="J50" s="31">
        <f t="shared" si="1"/>
        <v>5405420</v>
      </c>
      <c r="K50" s="31">
        <f t="shared" si="1"/>
        <v>1911847</v>
      </c>
      <c r="L50" s="31">
        <f t="shared" si="1"/>
        <v>1393058</v>
      </c>
      <c r="M50" s="31">
        <f t="shared" si="1"/>
        <v>2397072</v>
      </c>
      <c r="N50" s="31">
        <f t="shared" si="1"/>
        <v>5701977</v>
      </c>
      <c r="O50" s="31">
        <f t="shared" si="1"/>
        <v>1508355</v>
      </c>
      <c r="P50" s="31">
        <f t="shared" si="1"/>
        <v>1254330</v>
      </c>
      <c r="Q50" s="31">
        <f t="shared" si="1"/>
        <v>1902907</v>
      </c>
      <c r="R50" s="31">
        <f t="shared" si="1"/>
        <v>4665592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15772989</v>
      </c>
      <c r="X50" s="31">
        <f t="shared" si="1"/>
        <v>20712843</v>
      </c>
      <c r="Y50" s="31">
        <f t="shared" si="1"/>
        <v>-4939854</v>
      </c>
      <c r="Z50" s="32">
        <f>+IF(X50&lt;&gt;0,+(Y50/X50)*100,0)</f>
        <v>-23.849232092378628</v>
      </c>
      <c r="AA50" s="29">
        <f>SUM(AA37:AA49)</f>
        <v>27617108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-7420535</v>
      </c>
      <c r="D51" s="39">
        <f t="shared" si="2"/>
        <v>0</v>
      </c>
      <c r="E51" s="40">
        <f t="shared" si="2"/>
        <v>-18035151</v>
      </c>
      <c r="F51" s="41">
        <f t="shared" si="2"/>
        <v>-10501466</v>
      </c>
      <c r="G51" s="41">
        <f t="shared" si="2"/>
        <v>136076</v>
      </c>
      <c r="H51" s="41">
        <f t="shared" si="2"/>
        <v>315365</v>
      </c>
      <c r="I51" s="41">
        <f t="shared" si="2"/>
        <v>74931</v>
      </c>
      <c r="J51" s="41">
        <f t="shared" si="2"/>
        <v>526372</v>
      </c>
      <c r="K51" s="41">
        <f t="shared" si="2"/>
        <v>814521</v>
      </c>
      <c r="L51" s="41">
        <f t="shared" si="2"/>
        <v>506540</v>
      </c>
      <c r="M51" s="41">
        <f t="shared" si="2"/>
        <v>-497946</v>
      </c>
      <c r="N51" s="41">
        <f t="shared" si="2"/>
        <v>823115</v>
      </c>
      <c r="O51" s="41">
        <f t="shared" si="2"/>
        <v>396111</v>
      </c>
      <c r="P51" s="41">
        <f t="shared" si="2"/>
        <v>1393163</v>
      </c>
      <c r="Q51" s="41">
        <f t="shared" si="2"/>
        <v>-17087</v>
      </c>
      <c r="R51" s="41">
        <f t="shared" si="2"/>
        <v>1772187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3121674</v>
      </c>
      <c r="X51" s="41">
        <f t="shared" si="2"/>
        <v>-7876107</v>
      </c>
      <c r="Y51" s="41">
        <f t="shared" si="2"/>
        <v>10997781</v>
      </c>
      <c r="Z51" s="42">
        <f>+IF(X51&lt;&gt;0,+(Y51/X51)*100,0)</f>
        <v>-139.63473325083064</v>
      </c>
      <c r="AA51" s="39">
        <f>+AA35-AA50</f>
        <v>-10501466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-7420535</v>
      </c>
      <c r="D54" s="48">
        <f t="shared" si="3"/>
        <v>0</v>
      </c>
      <c r="E54" s="49">
        <f t="shared" si="3"/>
        <v>-18035151</v>
      </c>
      <c r="F54" s="50">
        <f t="shared" si="3"/>
        <v>-10501466</v>
      </c>
      <c r="G54" s="50">
        <f t="shared" si="3"/>
        <v>136076</v>
      </c>
      <c r="H54" s="50">
        <f t="shared" si="3"/>
        <v>315365</v>
      </c>
      <c r="I54" s="50">
        <f t="shared" si="3"/>
        <v>74931</v>
      </c>
      <c r="J54" s="50">
        <f t="shared" si="3"/>
        <v>526372</v>
      </c>
      <c r="K54" s="50">
        <f t="shared" si="3"/>
        <v>814521</v>
      </c>
      <c r="L54" s="50">
        <f t="shared" si="3"/>
        <v>506540</v>
      </c>
      <c r="M54" s="50">
        <f t="shared" si="3"/>
        <v>-497946</v>
      </c>
      <c r="N54" s="50">
        <f t="shared" si="3"/>
        <v>823115</v>
      </c>
      <c r="O54" s="50">
        <f t="shared" si="3"/>
        <v>396111</v>
      </c>
      <c r="P54" s="50">
        <f t="shared" si="3"/>
        <v>1393163</v>
      </c>
      <c r="Q54" s="50">
        <f t="shared" si="3"/>
        <v>-17087</v>
      </c>
      <c r="R54" s="50">
        <f t="shared" si="3"/>
        <v>1772187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3121674</v>
      </c>
      <c r="X54" s="50">
        <f t="shared" si="3"/>
        <v>-7876107</v>
      </c>
      <c r="Y54" s="50">
        <f t="shared" si="3"/>
        <v>10997781</v>
      </c>
      <c r="Z54" s="51">
        <f>+IF(X54&lt;&gt;0,+(Y54/X54)*100,0)</f>
        <v>-139.63473325083064</v>
      </c>
      <c r="AA54" s="48">
        <f>SUM(AA51:AA53)</f>
        <v>-10501466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-7420535</v>
      </c>
      <c r="D56" s="54">
        <f>+D54-D55</f>
        <v>0</v>
      </c>
      <c r="E56" s="55">
        <f t="shared" si="4"/>
        <v>-18035151</v>
      </c>
      <c r="F56" s="56">
        <f t="shared" si="4"/>
        <v>-10501466</v>
      </c>
      <c r="G56" s="56">
        <f t="shared" si="4"/>
        <v>136076</v>
      </c>
      <c r="H56" s="56">
        <f t="shared" si="4"/>
        <v>315365</v>
      </c>
      <c r="I56" s="56">
        <f t="shared" si="4"/>
        <v>74931</v>
      </c>
      <c r="J56" s="56">
        <f t="shared" si="4"/>
        <v>526372</v>
      </c>
      <c r="K56" s="56">
        <f t="shared" si="4"/>
        <v>814521</v>
      </c>
      <c r="L56" s="56">
        <f t="shared" si="4"/>
        <v>506540</v>
      </c>
      <c r="M56" s="56">
        <f t="shared" si="4"/>
        <v>-497946</v>
      </c>
      <c r="N56" s="56">
        <f t="shared" si="4"/>
        <v>823115</v>
      </c>
      <c r="O56" s="56">
        <f t="shared" si="4"/>
        <v>396111</v>
      </c>
      <c r="P56" s="56">
        <f t="shared" si="4"/>
        <v>1393163</v>
      </c>
      <c r="Q56" s="56">
        <f t="shared" si="4"/>
        <v>-17087</v>
      </c>
      <c r="R56" s="56">
        <f t="shared" si="4"/>
        <v>1772187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3121674</v>
      </c>
      <c r="X56" s="56">
        <f t="shared" si="4"/>
        <v>-7876107</v>
      </c>
      <c r="Y56" s="56">
        <f t="shared" si="4"/>
        <v>10997781</v>
      </c>
      <c r="Z56" s="57">
        <f>+IF(X56&lt;&gt;0,+(Y56/X56)*100,0)</f>
        <v>-139.63473325083064</v>
      </c>
      <c r="AA56" s="54">
        <f>+AA54-AA55</f>
        <v>-10501466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-7420535</v>
      </c>
      <c r="D59" s="48">
        <f>SUM(D56:D58)</f>
        <v>0</v>
      </c>
      <c r="E59" s="49">
        <f t="shared" si="5"/>
        <v>-18035151</v>
      </c>
      <c r="F59" s="50">
        <f t="shared" si="5"/>
        <v>-10501466</v>
      </c>
      <c r="G59" s="50">
        <f t="shared" si="5"/>
        <v>136076</v>
      </c>
      <c r="H59" s="50">
        <f t="shared" si="5"/>
        <v>315365</v>
      </c>
      <c r="I59" s="50">
        <f t="shared" si="5"/>
        <v>74931</v>
      </c>
      <c r="J59" s="50">
        <f t="shared" si="5"/>
        <v>526372</v>
      </c>
      <c r="K59" s="50">
        <f t="shared" si="5"/>
        <v>814521</v>
      </c>
      <c r="L59" s="50">
        <f t="shared" si="5"/>
        <v>506540</v>
      </c>
      <c r="M59" s="50">
        <f t="shared" si="5"/>
        <v>-497946</v>
      </c>
      <c r="N59" s="50">
        <f t="shared" si="5"/>
        <v>823115</v>
      </c>
      <c r="O59" s="50">
        <f t="shared" si="5"/>
        <v>396111</v>
      </c>
      <c r="P59" s="50">
        <f t="shared" si="5"/>
        <v>1393163</v>
      </c>
      <c r="Q59" s="50">
        <f t="shared" si="5"/>
        <v>-17087</v>
      </c>
      <c r="R59" s="50">
        <f t="shared" si="5"/>
        <v>1772187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3121674</v>
      </c>
      <c r="X59" s="50">
        <f t="shared" si="5"/>
        <v>-7876107</v>
      </c>
      <c r="Y59" s="50">
        <f t="shared" si="5"/>
        <v>10997781</v>
      </c>
      <c r="Z59" s="51">
        <f>+IF(X59&lt;&gt;0,+(Y59/X59)*100,0)</f>
        <v>-139.63473325083064</v>
      </c>
      <c r="AA59" s="48">
        <f>SUM(AA56:AA58)</f>
        <v>-10501466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-7420535</v>
      </c>
      <c r="D62" s="65">
        <f>SUM(D59:D61)</f>
        <v>0</v>
      </c>
      <c r="E62" s="66">
        <f t="shared" si="6"/>
        <v>-18035151</v>
      </c>
      <c r="F62" s="67">
        <f t="shared" si="6"/>
        <v>-10501466</v>
      </c>
      <c r="G62" s="67">
        <f t="shared" si="6"/>
        <v>136076</v>
      </c>
      <c r="H62" s="67">
        <f t="shared" si="6"/>
        <v>315365</v>
      </c>
      <c r="I62" s="67">
        <f t="shared" si="6"/>
        <v>74931</v>
      </c>
      <c r="J62" s="67">
        <f t="shared" si="6"/>
        <v>526372</v>
      </c>
      <c r="K62" s="67">
        <f t="shared" si="6"/>
        <v>814521</v>
      </c>
      <c r="L62" s="67">
        <f t="shared" si="6"/>
        <v>506540</v>
      </c>
      <c r="M62" s="67">
        <f t="shared" si="6"/>
        <v>-497946</v>
      </c>
      <c r="N62" s="67">
        <f t="shared" si="6"/>
        <v>823115</v>
      </c>
      <c r="O62" s="67">
        <f t="shared" si="6"/>
        <v>396111</v>
      </c>
      <c r="P62" s="67">
        <f t="shared" si="6"/>
        <v>1393163</v>
      </c>
      <c r="Q62" s="67">
        <f t="shared" si="6"/>
        <v>-17087</v>
      </c>
      <c r="R62" s="67">
        <f t="shared" si="6"/>
        <v>1772187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3121674</v>
      </c>
      <c r="X62" s="67">
        <f t="shared" si="6"/>
        <v>-7876107</v>
      </c>
      <c r="Y62" s="67">
        <f t="shared" si="6"/>
        <v>10997781</v>
      </c>
      <c r="Z62" s="68">
        <f>+IF(X62&lt;&gt;0,+(Y62/X62)*100,0)</f>
        <v>-139.63473325083064</v>
      </c>
      <c r="AA62" s="65">
        <f>SUM(AA59:AA61)</f>
        <v>-10501466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6432753</v>
      </c>
      <c r="D9" s="20">
        <v>0</v>
      </c>
      <c r="E9" s="21">
        <v>6629052</v>
      </c>
      <c r="F9" s="22">
        <v>6629052</v>
      </c>
      <c r="G9" s="22">
        <v>574644</v>
      </c>
      <c r="H9" s="22">
        <v>569469</v>
      </c>
      <c r="I9" s="22">
        <v>580270</v>
      </c>
      <c r="J9" s="22">
        <v>1724383</v>
      </c>
      <c r="K9" s="22">
        <v>545396</v>
      </c>
      <c r="L9" s="22">
        <v>574766</v>
      </c>
      <c r="M9" s="22">
        <v>567665</v>
      </c>
      <c r="N9" s="22">
        <v>1687827</v>
      </c>
      <c r="O9" s="22">
        <v>565669</v>
      </c>
      <c r="P9" s="22">
        <v>556486</v>
      </c>
      <c r="Q9" s="22">
        <v>551435</v>
      </c>
      <c r="R9" s="22">
        <v>1673590</v>
      </c>
      <c r="S9" s="22">
        <v>0</v>
      </c>
      <c r="T9" s="22">
        <v>0</v>
      </c>
      <c r="U9" s="22">
        <v>0</v>
      </c>
      <c r="V9" s="22">
        <v>0</v>
      </c>
      <c r="W9" s="22">
        <v>5085800</v>
      </c>
      <c r="X9" s="22">
        <v>4971789</v>
      </c>
      <c r="Y9" s="22">
        <v>114011</v>
      </c>
      <c r="Z9" s="23">
        <v>2.2931584586554257</v>
      </c>
      <c r="AA9" s="20">
        <v>6629052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6432753</v>
      </c>
      <c r="D35" s="29">
        <f t="shared" ref="D35:Y35" si="0">SUM(D6:D34)</f>
        <v>0</v>
      </c>
      <c r="E35" s="30">
        <f t="shared" si="0"/>
        <v>6629052</v>
      </c>
      <c r="F35" s="31">
        <f t="shared" si="0"/>
        <v>6629052</v>
      </c>
      <c r="G35" s="31">
        <f t="shared" si="0"/>
        <v>574644</v>
      </c>
      <c r="H35" s="31">
        <f t="shared" si="0"/>
        <v>569469</v>
      </c>
      <c r="I35" s="31">
        <f t="shared" si="0"/>
        <v>580270</v>
      </c>
      <c r="J35" s="31">
        <f t="shared" si="0"/>
        <v>1724383</v>
      </c>
      <c r="K35" s="31">
        <f t="shared" si="0"/>
        <v>545396</v>
      </c>
      <c r="L35" s="31">
        <f t="shared" si="0"/>
        <v>574766</v>
      </c>
      <c r="M35" s="31">
        <f t="shared" si="0"/>
        <v>567665</v>
      </c>
      <c r="N35" s="31">
        <f t="shared" si="0"/>
        <v>1687827</v>
      </c>
      <c r="O35" s="31">
        <f t="shared" si="0"/>
        <v>565669</v>
      </c>
      <c r="P35" s="31">
        <f t="shared" si="0"/>
        <v>556486</v>
      </c>
      <c r="Q35" s="31">
        <f t="shared" si="0"/>
        <v>551435</v>
      </c>
      <c r="R35" s="31">
        <f t="shared" si="0"/>
        <v>1673590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5085800</v>
      </c>
      <c r="X35" s="31">
        <f t="shared" si="0"/>
        <v>4971789</v>
      </c>
      <c r="Y35" s="31">
        <f t="shared" si="0"/>
        <v>114011</v>
      </c>
      <c r="Z35" s="32">
        <f>+IF(X35&lt;&gt;0,+(Y35/X35)*100,0)</f>
        <v>2.2931584586554257</v>
      </c>
      <c r="AA35" s="29">
        <f>SUM(AA6:AA34)</f>
        <v>6629052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249556</v>
      </c>
      <c r="D37" s="20">
        <v>0</v>
      </c>
      <c r="E37" s="21">
        <v>1339188</v>
      </c>
      <c r="F37" s="22">
        <v>454648</v>
      </c>
      <c r="G37" s="22">
        <v>0</v>
      </c>
      <c r="H37" s="22">
        <v>0</v>
      </c>
      <c r="I37" s="22">
        <v>4557</v>
      </c>
      <c r="J37" s="22">
        <v>4557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11022</v>
      </c>
      <c r="Q37" s="22">
        <v>0</v>
      </c>
      <c r="R37" s="22">
        <v>11022</v>
      </c>
      <c r="S37" s="22">
        <v>0</v>
      </c>
      <c r="T37" s="22">
        <v>0</v>
      </c>
      <c r="U37" s="22">
        <v>0</v>
      </c>
      <c r="V37" s="22">
        <v>0</v>
      </c>
      <c r="W37" s="22">
        <v>15579</v>
      </c>
      <c r="X37" s="22">
        <v>650575</v>
      </c>
      <c r="Y37" s="22">
        <v>-634996</v>
      </c>
      <c r="Z37" s="23">
        <v>-97.605349114245087</v>
      </c>
      <c r="AA37" s="20">
        <v>454648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1033876</v>
      </c>
      <c r="D40" s="20">
        <v>0</v>
      </c>
      <c r="E40" s="21">
        <v>1133208</v>
      </c>
      <c r="F40" s="22">
        <v>1133208</v>
      </c>
      <c r="G40" s="22">
        <v>102112</v>
      </c>
      <c r="H40" s="22">
        <v>80296</v>
      </c>
      <c r="I40" s="22">
        <v>57174</v>
      </c>
      <c r="J40" s="22">
        <v>239582</v>
      </c>
      <c r="K40" s="22">
        <v>90930</v>
      </c>
      <c r="L40" s="22">
        <v>25210</v>
      </c>
      <c r="M40" s="22">
        <v>47760</v>
      </c>
      <c r="N40" s="22">
        <v>163900</v>
      </c>
      <c r="O40" s="22">
        <v>108754</v>
      </c>
      <c r="P40" s="22">
        <v>26249</v>
      </c>
      <c r="Q40" s="22">
        <v>73271</v>
      </c>
      <c r="R40" s="22">
        <v>208274</v>
      </c>
      <c r="S40" s="22">
        <v>0</v>
      </c>
      <c r="T40" s="22">
        <v>0</v>
      </c>
      <c r="U40" s="22">
        <v>0</v>
      </c>
      <c r="V40" s="22">
        <v>0</v>
      </c>
      <c r="W40" s="22">
        <v>611756</v>
      </c>
      <c r="X40" s="22">
        <v>849906</v>
      </c>
      <c r="Y40" s="22">
        <v>-238150</v>
      </c>
      <c r="Z40" s="23">
        <v>-28.02074582365579</v>
      </c>
      <c r="AA40" s="20">
        <v>1133208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336663</v>
      </c>
      <c r="D42" s="20">
        <v>0</v>
      </c>
      <c r="E42" s="21">
        <v>1208004</v>
      </c>
      <c r="F42" s="22">
        <v>1208004</v>
      </c>
      <c r="G42" s="22">
        <v>0</v>
      </c>
      <c r="H42" s="22">
        <v>0</v>
      </c>
      <c r="I42" s="22">
        <v>631968</v>
      </c>
      <c r="J42" s="22">
        <v>631968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-370787</v>
      </c>
      <c r="R42" s="22">
        <v>-370787</v>
      </c>
      <c r="S42" s="22">
        <v>0</v>
      </c>
      <c r="T42" s="22">
        <v>0</v>
      </c>
      <c r="U42" s="22">
        <v>0</v>
      </c>
      <c r="V42" s="22">
        <v>0</v>
      </c>
      <c r="W42" s="22">
        <v>261181</v>
      </c>
      <c r="X42" s="22">
        <v>906003</v>
      </c>
      <c r="Y42" s="22">
        <v>-644822</v>
      </c>
      <c r="Z42" s="23">
        <v>-71.172170511576667</v>
      </c>
      <c r="AA42" s="20">
        <v>1208004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6176785</v>
      </c>
      <c r="D44" s="20">
        <v>0</v>
      </c>
      <c r="E44" s="21">
        <v>6112392</v>
      </c>
      <c r="F44" s="22">
        <v>6112392</v>
      </c>
      <c r="G44" s="22">
        <v>0</v>
      </c>
      <c r="H44" s="22">
        <v>856605</v>
      </c>
      <c r="I44" s="22">
        <v>598839</v>
      </c>
      <c r="J44" s="22">
        <v>1455444</v>
      </c>
      <c r="K44" s="22">
        <v>771282</v>
      </c>
      <c r="L44" s="22">
        <v>434827</v>
      </c>
      <c r="M44" s="22">
        <v>470411</v>
      </c>
      <c r="N44" s="22">
        <v>1676520</v>
      </c>
      <c r="O44" s="22">
        <v>365749</v>
      </c>
      <c r="P44" s="22">
        <v>374359</v>
      </c>
      <c r="Q44" s="22">
        <v>431117</v>
      </c>
      <c r="R44" s="22">
        <v>1171225</v>
      </c>
      <c r="S44" s="22">
        <v>0</v>
      </c>
      <c r="T44" s="22">
        <v>0</v>
      </c>
      <c r="U44" s="22">
        <v>0</v>
      </c>
      <c r="V44" s="22">
        <v>0</v>
      </c>
      <c r="W44" s="22">
        <v>4303189</v>
      </c>
      <c r="X44" s="22">
        <v>4584294</v>
      </c>
      <c r="Y44" s="22">
        <v>-281105</v>
      </c>
      <c r="Z44" s="23">
        <v>-6.1319147506682592</v>
      </c>
      <c r="AA44" s="20">
        <v>6112392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7796880</v>
      </c>
      <c r="D50" s="29">
        <f t="shared" ref="D50:Y50" si="1">SUM(D37:D49)</f>
        <v>0</v>
      </c>
      <c r="E50" s="30">
        <f t="shared" si="1"/>
        <v>9792792</v>
      </c>
      <c r="F50" s="31">
        <f t="shared" si="1"/>
        <v>8908252</v>
      </c>
      <c r="G50" s="31">
        <f t="shared" si="1"/>
        <v>102112</v>
      </c>
      <c r="H50" s="31">
        <f t="shared" si="1"/>
        <v>936901</v>
      </c>
      <c r="I50" s="31">
        <f t="shared" si="1"/>
        <v>1292538</v>
      </c>
      <c r="J50" s="31">
        <f t="shared" si="1"/>
        <v>2331551</v>
      </c>
      <c r="K50" s="31">
        <f t="shared" si="1"/>
        <v>862212</v>
      </c>
      <c r="L50" s="31">
        <f t="shared" si="1"/>
        <v>460037</v>
      </c>
      <c r="M50" s="31">
        <f t="shared" si="1"/>
        <v>518171</v>
      </c>
      <c r="N50" s="31">
        <f t="shared" si="1"/>
        <v>1840420</v>
      </c>
      <c r="O50" s="31">
        <f t="shared" si="1"/>
        <v>474503</v>
      </c>
      <c r="P50" s="31">
        <f t="shared" si="1"/>
        <v>411630</v>
      </c>
      <c r="Q50" s="31">
        <f t="shared" si="1"/>
        <v>133601</v>
      </c>
      <c r="R50" s="31">
        <f t="shared" si="1"/>
        <v>1019734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5191705</v>
      </c>
      <c r="X50" s="31">
        <f t="shared" si="1"/>
        <v>6990778</v>
      </c>
      <c r="Y50" s="31">
        <f t="shared" si="1"/>
        <v>-1799073</v>
      </c>
      <c r="Z50" s="32">
        <f>+IF(X50&lt;&gt;0,+(Y50/X50)*100,0)</f>
        <v>-25.734946811356334</v>
      </c>
      <c r="AA50" s="29">
        <f>SUM(AA37:AA49)</f>
        <v>8908252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-1364127</v>
      </c>
      <c r="D51" s="39">
        <f t="shared" si="2"/>
        <v>0</v>
      </c>
      <c r="E51" s="40">
        <f t="shared" si="2"/>
        <v>-3163740</v>
      </c>
      <c r="F51" s="41">
        <f t="shared" si="2"/>
        <v>-2279200</v>
      </c>
      <c r="G51" s="41">
        <f t="shared" si="2"/>
        <v>472532</v>
      </c>
      <c r="H51" s="41">
        <f t="shared" si="2"/>
        <v>-367432</v>
      </c>
      <c r="I51" s="41">
        <f t="shared" si="2"/>
        <v>-712268</v>
      </c>
      <c r="J51" s="41">
        <f t="shared" si="2"/>
        <v>-607168</v>
      </c>
      <c r="K51" s="41">
        <f t="shared" si="2"/>
        <v>-316816</v>
      </c>
      <c r="L51" s="41">
        <f t="shared" si="2"/>
        <v>114729</v>
      </c>
      <c r="M51" s="41">
        <f t="shared" si="2"/>
        <v>49494</v>
      </c>
      <c r="N51" s="41">
        <f t="shared" si="2"/>
        <v>-152593</v>
      </c>
      <c r="O51" s="41">
        <f t="shared" si="2"/>
        <v>91166</v>
      </c>
      <c r="P51" s="41">
        <f t="shared" si="2"/>
        <v>144856</v>
      </c>
      <c r="Q51" s="41">
        <f t="shared" si="2"/>
        <v>417834</v>
      </c>
      <c r="R51" s="41">
        <f t="shared" si="2"/>
        <v>653856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-105905</v>
      </c>
      <c r="X51" s="41">
        <f t="shared" si="2"/>
        <v>-2018989</v>
      </c>
      <c r="Y51" s="41">
        <f t="shared" si="2"/>
        <v>1913084</v>
      </c>
      <c r="Z51" s="42">
        <f>+IF(X51&lt;&gt;0,+(Y51/X51)*100,0)</f>
        <v>-94.754552897514543</v>
      </c>
      <c r="AA51" s="39">
        <f>+AA35-AA50</f>
        <v>-2279200</v>
      </c>
    </row>
    <row r="52" spans="1:27" x14ac:dyDescent="0.25">
      <c r="A52" s="43" t="s">
        <v>78</v>
      </c>
      <c r="B52" s="15" t="s">
        <v>32</v>
      </c>
      <c r="C52" s="20">
        <v>4805484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6685748</v>
      </c>
      <c r="N52" s="22">
        <v>6685748</v>
      </c>
      <c r="O52" s="22">
        <v>0</v>
      </c>
      <c r="P52" s="22">
        <v>0</v>
      </c>
      <c r="Q52" s="22">
        <v>5508957</v>
      </c>
      <c r="R52" s="22">
        <v>5508957</v>
      </c>
      <c r="S52" s="22">
        <v>0</v>
      </c>
      <c r="T52" s="22">
        <v>0</v>
      </c>
      <c r="U52" s="22">
        <v>0</v>
      </c>
      <c r="V52" s="22">
        <v>0</v>
      </c>
      <c r="W52" s="22">
        <v>12194705</v>
      </c>
      <c r="X52" s="22">
        <v>0</v>
      </c>
      <c r="Y52" s="22">
        <v>12194705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3441357</v>
      </c>
      <c r="D54" s="48">
        <f t="shared" si="3"/>
        <v>0</v>
      </c>
      <c r="E54" s="49">
        <f t="shared" si="3"/>
        <v>-3163740</v>
      </c>
      <c r="F54" s="50">
        <f t="shared" si="3"/>
        <v>-2279200</v>
      </c>
      <c r="G54" s="50">
        <f t="shared" si="3"/>
        <v>472532</v>
      </c>
      <c r="H54" s="50">
        <f t="shared" si="3"/>
        <v>-367432</v>
      </c>
      <c r="I54" s="50">
        <f t="shared" si="3"/>
        <v>-712268</v>
      </c>
      <c r="J54" s="50">
        <f t="shared" si="3"/>
        <v>-607168</v>
      </c>
      <c r="K54" s="50">
        <f t="shared" si="3"/>
        <v>-316816</v>
      </c>
      <c r="L54" s="50">
        <f t="shared" si="3"/>
        <v>114729</v>
      </c>
      <c r="M54" s="50">
        <f t="shared" si="3"/>
        <v>6735242</v>
      </c>
      <c r="N54" s="50">
        <f t="shared" si="3"/>
        <v>6533155</v>
      </c>
      <c r="O54" s="50">
        <f t="shared" si="3"/>
        <v>91166</v>
      </c>
      <c r="P54" s="50">
        <f t="shared" si="3"/>
        <v>144856</v>
      </c>
      <c r="Q54" s="50">
        <f t="shared" si="3"/>
        <v>5926791</v>
      </c>
      <c r="R54" s="50">
        <f t="shared" si="3"/>
        <v>6162813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12088800</v>
      </c>
      <c r="X54" s="50">
        <f t="shared" si="3"/>
        <v>-2018989</v>
      </c>
      <c r="Y54" s="50">
        <f t="shared" si="3"/>
        <v>14107789</v>
      </c>
      <c r="Z54" s="51">
        <f>+IF(X54&lt;&gt;0,+(Y54/X54)*100,0)</f>
        <v>-698.75511951773876</v>
      </c>
      <c r="AA54" s="48">
        <f>SUM(AA51:AA53)</f>
        <v>-2279200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3441357</v>
      </c>
      <c r="D56" s="54">
        <f>+D54-D55</f>
        <v>0</v>
      </c>
      <c r="E56" s="55">
        <f t="shared" si="4"/>
        <v>-3163740</v>
      </c>
      <c r="F56" s="56">
        <f t="shared" si="4"/>
        <v>-2279200</v>
      </c>
      <c r="G56" s="56">
        <f t="shared" si="4"/>
        <v>472532</v>
      </c>
      <c r="H56" s="56">
        <f t="shared" si="4"/>
        <v>-367432</v>
      </c>
      <c r="I56" s="56">
        <f t="shared" si="4"/>
        <v>-712268</v>
      </c>
      <c r="J56" s="56">
        <f t="shared" si="4"/>
        <v>-607168</v>
      </c>
      <c r="K56" s="56">
        <f t="shared" si="4"/>
        <v>-316816</v>
      </c>
      <c r="L56" s="56">
        <f t="shared" si="4"/>
        <v>114729</v>
      </c>
      <c r="M56" s="56">
        <f t="shared" si="4"/>
        <v>6735242</v>
      </c>
      <c r="N56" s="56">
        <f t="shared" si="4"/>
        <v>6533155</v>
      </c>
      <c r="O56" s="56">
        <f t="shared" si="4"/>
        <v>91166</v>
      </c>
      <c r="P56" s="56">
        <f t="shared" si="4"/>
        <v>144856</v>
      </c>
      <c r="Q56" s="56">
        <f t="shared" si="4"/>
        <v>5926791</v>
      </c>
      <c r="R56" s="56">
        <f t="shared" si="4"/>
        <v>6162813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12088800</v>
      </c>
      <c r="X56" s="56">
        <f t="shared" si="4"/>
        <v>-2018989</v>
      </c>
      <c r="Y56" s="56">
        <f t="shared" si="4"/>
        <v>14107789</v>
      </c>
      <c r="Z56" s="57">
        <f>+IF(X56&lt;&gt;0,+(Y56/X56)*100,0)</f>
        <v>-698.75511951773876</v>
      </c>
      <c r="AA56" s="54">
        <f>+AA54-AA55</f>
        <v>-2279200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3441357</v>
      </c>
      <c r="D59" s="48">
        <f>SUM(D56:D58)</f>
        <v>0</v>
      </c>
      <c r="E59" s="49">
        <f t="shared" si="5"/>
        <v>-3163740</v>
      </c>
      <c r="F59" s="50">
        <f t="shared" si="5"/>
        <v>-2279200</v>
      </c>
      <c r="G59" s="50">
        <f t="shared" si="5"/>
        <v>472532</v>
      </c>
      <c r="H59" s="50">
        <f t="shared" si="5"/>
        <v>-367432</v>
      </c>
      <c r="I59" s="50">
        <f t="shared" si="5"/>
        <v>-712268</v>
      </c>
      <c r="J59" s="50">
        <f t="shared" si="5"/>
        <v>-607168</v>
      </c>
      <c r="K59" s="50">
        <f t="shared" si="5"/>
        <v>-316816</v>
      </c>
      <c r="L59" s="50">
        <f t="shared" si="5"/>
        <v>114729</v>
      </c>
      <c r="M59" s="50">
        <f t="shared" si="5"/>
        <v>6735242</v>
      </c>
      <c r="N59" s="50">
        <f t="shared" si="5"/>
        <v>6533155</v>
      </c>
      <c r="O59" s="50">
        <f t="shared" si="5"/>
        <v>91166</v>
      </c>
      <c r="P59" s="50">
        <f t="shared" si="5"/>
        <v>144856</v>
      </c>
      <c r="Q59" s="50">
        <f t="shared" si="5"/>
        <v>5926791</v>
      </c>
      <c r="R59" s="50">
        <f t="shared" si="5"/>
        <v>6162813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12088800</v>
      </c>
      <c r="X59" s="50">
        <f t="shared" si="5"/>
        <v>-2018989</v>
      </c>
      <c r="Y59" s="50">
        <f t="shared" si="5"/>
        <v>14107789</v>
      </c>
      <c r="Z59" s="51">
        <f>+IF(X59&lt;&gt;0,+(Y59/X59)*100,0)</f>
        <v>-698.75511951773876</v>
      </c>
      <c r="AA59" s="48">
        <f>SUM(AA56:AA58)</f>
        <v>-2279200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3441357</v>
      </c>
      <c r="D62" s="65">
        <f>SUM(D59:D61)</f>
        <v>0</v>
      </c>
      <c r="E62" s="66">
        <f t="shared" si="6"/>
        <v>-3163740</v>
      </c>
      <c r="F62" s="67">
        <f t="shared" si="6"/>
        <v>-2279200</v>
      </c>
      <c r="G62" s="67">
        <f t="shared" si="6"/>
        <v>472532</v>
      </c>
      <c r="H62" s="67">
        <f t="shared" si="6"/>
        <v>-367432</v>
      </c>
      <c r="I62" s="67">
        <f t="shared" si="6"/>
        <v>-712268</v>
      </c>
      <c r="J62" s="67">
        <f t="shared" si="6"/>
        <v>-607168</v>
      </c>
      <c r="K62" s="67">
        <f t="shared" si="6"/>
        <v>-316816</v>
      </c>
      <c r="L62" s="67">
        <f t="shared" si="6"/>
        <v>114729</v>
      </c>
      <c r="M62" s="67">
        <f t="shared" si="6"/>
        <v>6735242</v>
      </c>
      <c r="N62" s="67">
        <f t="shared" si="6"/>
        <v>6533155</v>
      </c>
      <c r="O62" s="67">
        <f t="shared" si="6"/>
        <v>91166</v>
      </c>
      <c r="P62" s="67">
        <f t="shared" si="6"/>
        <v>144856</v>
      </c>
      <c r="Q62" s="67">
        <f t="shared" si="6"/>
        <v>5926791</v>
      </c>
      <c r="R62" s="67">
        <f t="shared" si="6"/>
        <v>6162813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12088800</v>
      </c>
      <c r="X62" s="67">
        <f t="shared" si="6"/>
        <v>-2018989</v>
      </c>
      <c r="Y62" s="67">
        <f t="shared" si="6"/>
        <v>14107789</v>
      </c>
      <c r="Z62" s="68">
        <f>+IF(X62&lt;&gt;0,+(Y62/X62)*100,0)</f>
        <v>-698.75511951773876</v>
      </c>
      <c r="AA62" s="65">
        <f>SUM(AA59:AA61)</f>
        <v>-2279200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43811237</v>
      </c>
      <c r="D9" s="20">
        <v>0</v>
      </c>
      <c r="E9" s="21">
        <v>46980000</v>
      </c>
      <c r="F9" s="22">
        <v>46980000</v>
      </c>
      <c r="G9" s="22">
        <v>2714525</v>
      </c>
      <c r="H9" s="22">
        <v>2718745</v>
      </c>
      <c r="I9" s="22">
        <v>2664280</v>
      </c>
      <c r="J9" s="22">
        <v>8097550</v>
      </c>
      <c r="K9" s="22">
        <v>2693924</v>
      </c>
      <c r="L9" s="22">
        <v>2716600</v>
      </c>
      <c r="M9" s="22">
        <v>2730236</v>
      </c>
      <c r="N9" s="22">
        <v>8140760</v>
      </c>
      <c r="O9" s="22">
        <v>2748355</v>
      </c>
      <c r="P9" s="22">
        <v>2603440</v>
      </c>
      <c r="Q9" s="22">
        <v>2743170</v>
      </c>
      <c r="R9" s="22">
        <v>8094965</v>
      </c>
      <c r="S9" s="22">
        <v>0</v>
      </c>
      <c r="T9" s="22">
        <v>0</v>
      </c>
      <c r="U9" s="22">
        <v>0</v>
      </c>
      <c r="V9" s="22">
        <v>0</v>
      </c>
      <c r="W9" s="22">
        <v>24333275</v>
      </c>
      <c r="X9" s="22">
        <v>35235003</v>
      </c>
      <c r="Y9" s="22">
        <v>-10901728</v>
      </c>
      <c r="Z9" s="23">
        <v>-30.940051289338616</v>
      </c>
      <c r="AA9" s="20">
        <v>46980000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5011000</v>
      </c>
      <c r="D28" s="20">
        <v>0</v>
      </c>
      <c r="E28" s="21">
        <v>4811000</v>
      </c>
      <c r="F28" s="22">
        <v>4811000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4811000</v>
      </c>
      <c r="N28" s="22">
        <v>4811000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4811000</v>
      </c>
      <c r="X28" s="22">
        <v>3608252</v>
      </c>
      <c r="Y28" s="22">
        <v>1202748</v>
      </c>
      <c r="Z28" s="23">
        <v>33.33325942866518</v>
      </c>
      <c r="AA28" s="20">
        <v>4811000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48822237</v>
      </c>
      <c r="D35" s="29">
        <f t="shared" ref="D35:Y35" si="0">SUM(D6:D34)</f>
        <v>0</v>
      </c>
      <c r="E35" s="30">
        <f t="shared" si="0"/>
        <v>51791000</v>
      </c>
      <c r="F35" s="31">
        <f t="shared" si="0"/>
        <v>51791000</v>
      </c>
      <c r="G35" s="31">
        <f t="shared" si="0"/>
        <v>2714525</v>
      </c>
      <c r="H35" s="31">
        <f t="shared" si="0"/>
        <v>2718745</v>
      </c>
      <c r="I35" s="31">
        <f t="shared" si="0"/>
        <v>2664280</v>
      </c>
      <c r="J35" s="31">
        <f t="shared" si="0"/>
        <v>8097550</v>
      </c>
      <c r="K35" s="31">
        <f t="shared" si="0"/>
        <v>2693924</v>
      </c>
      <c r="L35" s="31">
        <f t="shared" si="0"/>
        <v>2716600</v>
      </c>
      <c r="M35" s="31">
        <f t="shared" si="0"/>
        <v>7541236</v>
      </c>
      <c r="N35" s="31">
        <f t="shared" si="0"/>
        <v>12951760</v>
      </c>
      <c r="O35" s="31">
        <f t="shared" si="0"/>
        <v>2748355</v>
      </c>
      <c r="P35" s="31">
        <f t="shared" si="0"/>
        <v>2603440</v>
      </c>
      <c r="Q35" s="31">
        <f t="shared" si="0"/>
        <v>2743170</v>
      </c>
      <c r="R35" s="31">
        <f t="shared" si="0"/>
        <v>8094965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29144275</v>
      </c>
      <c r="X35" s="31">
        <f t="shared" si="0"/>
        <v>38843255</v>
      </c>
      <c r="Y35" s="31">
        <f t="shared" si="0"/>
        <v>-9698980</v>
      </c>
      <c r="Z35" s="32">
        <f>+IF(X35&lt;&gt;0,+(Y35/X35)*100,0)</f>
        <v>-24.969534607745928</v>
      </c>
      <c r="AA35" s="29">
        <f>SUM(AA6:AA34)</f>
        <v>51791000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43125628</v>
      </c>
      <c r="D37" s="20">
        <v>0</v>
      </c>
      <c r="E37" s="21">
        <v>43635034</v>
      </c>
      <c r="F37" s="22">
        <v>43635034</v>
      </c>
      <c r="G37" s="22">
        <v>3707180</v>
      </c>
      <c r="H37" s="22">
        <v>3500573</v>
      </c>
      <c r="I37" s="22">
        <v>3698030</v>
      </c>
      <c r="J37" s="22">
        <v>10905783</v>
      </c>
      <c r="K37" s="22">
        <v>3424390</v>
      </c>
      <c r="L37" s="22">
        <v>3645450</v>
      </c>
      <c r="M37" s="22">
        <v>3565649</v>
      </c>
      <c r="N37" s="22">
        <v>10635489</v>
      </c>
      <c r="O37" s="22">
        <v>4043277</v>
      </c>
      <c r="P37" s="22">
        <v>3622230</v>
      </c>
      <c r="Q37" s="22">
        <v>3443191</v>
      </c>
      <c r="R37" s="22">
        <v>11108698</v>
      </c>
      <c r="S37" s="22">
        <v>0</v>
      </c>
      <c r="T37" s="22">
        <v>0</v>
      </c>
      <c r="U37" s="22">
        <v>0</v>
      </c>
      <c r="V37" s="22">
        <v>0</v>
      </c>
      <c r="W37" s="22">
        <v>32649970</v>
      </c>
      <c r="X37" s="22">
        <v>32725430</v>
      </c>
      <c r="Y37" s="22">
        <v>-75460</v>
      </c>
      <c r="Z37" s="23">
        <v>-0.23058520545031799</v>
      </c>
      <c r="AA37" s="20">
        <v>43635034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1741372</v>
      </c>
      <c r="D40" s="20">
        <v>0</v>
      </c>
      <c r="E40" s="21">
        <v>11173253</v>
      </c>
      <c r="F40" s="22">
        <v>11626848</v>
      </c>
      <c r="G40" s="22">
        <v>12955</v>
      </c>
      <c r="H40" s="22">
        <v>107283</v>
      </c>
      <c r="I40" s="22">
        <v>100693</v>
      </c>
      <c r="J40" s="22">
        <v>220931</v>
      </c>
      <c r="K40" s="22">
        <v>58999</v>
      </c>
      <c r="L40" s="22">
        <v>29746</v>
      </c>
      <c r="M40" s="22">
        <v>164343</v>
      </c>
      <c r="N40" s="22">
        <v>253088</v>
      </c>
      <c r="O40" s="22">
        <v>17167</v>
      </c>
      <c r="P40" s="22">
        <v>1226951</v>
      </c>
      <c r="Q40" s="22">
        <v>1311094</v>
      </c>
      <c r="R40" s="22">
        <v>2555212</v>
      </c>
      <c r="S40" s="22">
        <v>0</v>
      </c>
      <c r="T40" s="22">
        <v>0</v>
      </c>
      <c r="U40" s="22">
        <v>0</v>
      </c>
      <c r="V40" s="22">
        <v>0</v>
      </c>
      <c r="W40" s="22">
        <v>3029231</v>
      </c>
      <c r="X40" s="22">
        <v>8298468</v>
      </c>
      <c r="Y40" s="22">
        <v>-5269237</v>
      </c>
      <c r="Z40" s="23">
        <v>-63.496503209990088</v>
      </c>
      <c r="AA40" s="20">
        <v>11626848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24277507</v>
      </c>
      <c r="F41" s="22">
        <v>24277507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18208132</v>
      </c>
      <c r="Y41" s="22">
        <v>-18208132</v>
      </c>
      <c r="Z41" s="23">
        <v>-100</v>
      </c>
      <c r="AA41" s="20">
        <v>24277507</v>
      </c>
    </row>
    <row r="42" spans="1:27" x14ac:dyDescent="0.25">
      <c r="A42" s="19" t="s">
        <v>68</v>
      </c>
      <c r="B42" s="15" t="s">
        <v>32</v>
      </c>
      <c r="C42" s="20">
        <v>3325652</v>
      </c>
      <c r="D42" s="20">
        <v>0</v>
      </c>
      <c r="E42" s="21">
        <v>2341472</v>
      </c>
      <c r="F42" s="22">
        <v>2341472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1655080</v>
      </c>
      <c r="M42" s="22">
        <v>316938</v>
      </c>
      <c r="N42" s="22">
        <v>1972018</v>
      </c>
      <c r="O42" s="22">
        <v>325995</v>
      </c>
      <c r="P42" s="22">
        <v>325995</v>
      </c>
      <c r="Q42" s="22">
        <v>325995</v>
      </c>
      <c r="R42" s="22">
        <v>977985</v>
      </c>
      <c r="S42" s="22">
        <v>0</v>
      </c>
      <c r="T42" s="22">
        <v>0</v>
      </c>
      <c r="U42" s="22">
        <v>0</v>
      </c>
      <c r="V42" s="22">
        <v>0</v>
      </c>
      <c r="W42" s="22">
        <v>2950003</v>
      </c>
      <c r="X42" s="22">
        <v>1756106</v>
      </c>
      <c r="Y42" s="22">
        <v>1193897</v>
      </c>
      <c r="Z42" s="23">
        <v>67.985474680913342</v>
      </c>
      <c r="AA42" s="20">
        <v>2341472</v>
      </c>
    </row>
    <row r="43" spans="1:27" x14ac:dyDescent="0.25">
      <c r="A43" s="19" t="s">
        <v>69</v>
      </c>
      <c r="B43" s="15" t="s">
        <v>32</v>
      </c>
      <c r="C43" s="20">
        <v>81962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43309616</v>
      </c>
      <c r="D44" s="20">
        <v>0</v>
      </c>
      <c r="E44" s="21">
        <v>38356992</v>
      </c>
      <c r="F44" s="22">
        <v>38356992</v>
      </c>
      <c r="G44" s="22">
        <v>2993796</v>
      </c>
      <c r="H44" s="22">
        <v>3061089</v>
      </c>
      <c r="I44" s="22">
        <v>3044384</v>
      </c>
      <c r="J44" s="22">
        <v>9099269</v>
      </c>
      <c r="K44" s="22">
        <v>3073819</v>
      </c>
      <c r="L44" s="22">
        <v>3075334</v>
      </c>
      <c r="M44" s="22">
        <v>2978761</v>
      </c>
      <c r="N44" s="22">
        <v>9127914</v>
      </c>
      <c r="O44" s="22">
        <v>3028243</v>
      </c>
      <c r="P44" s="22">
        <v>3182344</v>
      </c>
      <c r="Q44" s="22">
        <v>3186286</v>
      </c>
      <c r="R44" s="22">
        <v>9396873</v>
      </c>
      <c r="S44" s="22">
        <v>0</v>
      </c>
      <c r="T44" s="22">
        <v>0</v>
      </c>
      <c r="U44" s="22">
        <v>0</v>
      </c>
      <c r="V44" s="22">
        <v>0</v>
      </c>
      <c r="W44" s="22">
        <v>27624056</v>
      </c>
      <c r="X44" s="22">
        <v>28767747</v>
      </c>
      <c r="Y44" s="22">
        <v>-1143691</v>
      </c>
      <c r="Z44" s="23">
        <v>-3.975601565183398</v>
      </c>
      <c r="AA44" s="20">
        <v>38356992</v>
      </c>
    </row>
    <row r="45" spans="1:27" x14ac:dyDescent="0.25">
      <c r="A45" s="19" t="s">
        <v>71</v>
      </c>
      <c r="B45" s="15" t="s">
        <v>32</v>
      </c>
      <c r="C45" s="20">
        <v>5011000</v>
      </c>
      <c r="D45" s="20">
        <v>0</v>
      </c>
      <c r="E45" s="21">
        <v>4811000</v>
      </c>
      <c r="F45" s="22">
        <v>4811000</v>
      </c>
      <c r="G45" s="22">
        <v>645920</v>
      </c>
      <c r="H45" s="22">
        <v>0</v>
      </c>
      <c r="I45" s="22">
        <v>1243500</v>
      </c>
      <c r="J45" s="22">
        <v>1889420</v>
      </c>
      <c r="K45" s="22">
        <v>1166100</v>
      </c>
      <c r="L45" s="22">
        <v>1161890</v>
      </c>
      <c r="M45" s="22">
        <v>193400</v>
      </c>
      <c r="N45" s="22">
        <v>2521390</v>
      </c>
      <c r="O45" s="22">
        <v>193800</v>
      </c>
      <c r="P45" s="22">
        <v>0</v>
      </c>
      <c r="Q45" s="22">
        <v>0</v>
      </c>
      <c r="R45" s="22">
        <v>193800</v>
      </c>
      <c r="S45" s="22">
        <v>0</v>
      </c>
      <c r="T45" s="22">
        <v>0</v>
      </c>
      <c r="U45" s="22">
        <v>0</v>
      </c>
      <c r="V45" s="22">
        <v>0</v>
      </c>
      <c r="W45" s="22">
        <v>4604610</v>
      </c>
      <c r="X45" s="22">
        <v>3608252</v>
      </c>
      <c r="Y45" s="22">
        <v>996358</v>
      </c>
      <c r="Z45" s="23">
        <v>27.613315256251504</v>
      </c>
      <c r="AA45" s="20">
        <v>4811000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1646434</v>
      </c>
      <c r="D47" s="20">
        <v>0</v>
      </c>
      <c r="E47" s="21">
        <v>949493</v>
      </c>
      <c r="F47" s="22">
        <v>1065898</v>
      </c>
      <c r="G47" s="22">
        <v>427993</v>
      </c>
      <c r="H47" s="22">
        <v>271399</v>
      </c>
      <c r="I47" s="22">
        <v>63694</v>
      </c>
      <c r="J47" s="22">
        <v>763086</v>
      </c>
      <c r="K47" s="22">
        <v>55861</v>
      </c>
      <c r="L47" s="22">
        <v>64938</v>
      </c>
      <c r="M47" s="22">
        <v>44865</v>
      </c>
      <c r="N47" s="22">
        <v>165664</v>
      </c>
      <c r="O47" s="22">
        <v>62220</v>
      </c>
      <c r="P47" s="22">
        <v>44238</v>
      </c>
      <c r="Q47" s="22">
        <v>59143</v>
      </c>
      <c r="R47" s="22">
        <v>165601</v>
      </c>
      <c r="S47" s="22">
        <v>0</v>
      </c>
      <c r="T47" s="22">
        <v>0</v>
      </c>
      <c r="U47" s="22">
        <v>0</v>
      </c>
      <c r="V47" s="22">
        <v>0</v>
      </c>
      <c r="W47" s="22">
        <v>1094351</v>
      </c>
      <c r="X47" s="22">
        <v>783421</v>
      </c>
      <c r="Y47" s="22">
        <v>310930</v>
      </c>
      <c r="Z47" s="23">
        <v>39.688749727158196</v>
      </c>
      <c r="AA47" s="20">
        <v>1065898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98241664</v>
      </c>
      <c r="D50" s="29">
        <f t="shared" ref="D50:Y50" si="1">SUM(D37:D49)</f>
        <v>0</v>
      </c>
      <c r="E50" s="30">
        <f t="shared" si="1"/>
        <v>125544751</v>
      </c>
      <c r="F50" s="31">
        <f t="shared" si="1"/>
        <v>126114751</v>
      </c>
      <c r="G50" s="31">
        <f t="shared" si="1"/>
        <v>7787844</v>
      </c>
      <c r="H50" s="31">
        <f t="shared" si="1"/>
        <v>6940344</v>
      </c>
      <c r="I50" s="31">
        <f t="shared" si="1"/>
        <v>8150301</v>
      </c>
      <c r="J50" s="31">
        <f t="shared" si="1"/>
        <v>22878489</v>
      </c>
      <c r="K50" s="31">
        <f t="shared" si="1"/>
        <v>7779169</v>
      </c>
      <c r="L50" s="31">
        <f t="shared" si="1"/>
        <v>9632438</v>
      </c>
      <c r="M50" s="31">
        <f t="shared" si="1"/>
        <v>7263956</v>
      </c>
      <c r="N50" s="31">
        <f t="shared" si="1"/>
        <v>24675563</v>
      </c>
      <c r="O50" s="31">
        <f t="shared" si="1"/>
        <v>7670702</v>
      </c>
      <c r="P50" s="31">
        <f t="shared" si="1"/>
        <v>8401758</v>
      </c>
      <c r="Q50" s="31">
        <f t="shared" si="1"/>
        <v>8325709</v>
      </c>
      <c r="R50" s="31">
        <f t="shared" si="1"/>
        <v>24398169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71952221</v>
      </c>
      <c r="X50" s="31">
        <f t="shared" si="1"/>
        <v>94147556</v>
      </c>
      <c r="Y50" s="31">
        <f t="shared" si="1"/>
        <v>-22195335</v>
      </c>
      <c r="Z50" s="32">
        <f>+IF(X50&lt;&gt;0,+(Y50/X50)*100,0)</f>
        <v>-23.57505169863358</v>
      </c>
      <c r="AA50" s="29">
        <f>SUM(AA37:AA49)</f>
        <v>126114751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-49419427</v>
      </c>
      <c r="D51" s="39">
        <f t="shared" si="2"/>
        <v>0</v>
      </c>
      <c r="E51" s="40">
        <f t="shared" si="2"/>
        <v>-73753751</v>
      </c>
      <c r="F51" s="41">
        <f t="shared" si="2"/>
        <v>-74323751</v>
      </c>
      <c r="G51" s="41">
        <f t="shared" si="2"/>
        <v>-5073319</v>
      </c>
      <c r="H51" s="41">
        <f t="shared" si="2"/>
        <v>-4221599</v>
      </c>
      <c r="I51" s="41">
        <f t="shared" si="2"/>
        <v>-5486021</v>
      </c>
      <c r="J51" s="41">
        <f t="shared" si="2"/>
        <v>-14780939</v>
      </c>
      <c r="K51" s="41">
        <f t="shared" si="2"/>
        <v>-5085245</v>
      </c>
      <c r="L51" s="41">
        <f t="shared" si="2"/>
        <v>-6915838</v>
      </c>
      <c r="M51" s="41">
        <f t="shared" si="2"/>
        <v>277280</v>
      </c>
      <c r="N51" s="41">
        <f t="shared" si="2"/>
        <v>-11723803</v>
      </c>
      <c r="O51" s="41">
        <f t="shared" si="2"/>
        <v>-4922347</v>
      </c>
      <c r="P51" s="41">
        <f t="shared" si="2"/>
        <v>-5798318</v>
      </c>
      <c r="Q51" s="41">
        <f t="shared" si="2"/>
        <v>-5582539</v>
      </c>
      <c r="R51" s="41">
        <f t="shared" si="2"/>
        <v>-16303204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-42807946</v>
      </c>
      <c r="X51" s="41">
        <f t="shared" si="2"/>
        <v>-55304301</v>
      </c>
      <c r="Y51" s="41">
        <f t="shared" si="2"/>
        <v>12496355</v>
      </c>
      <c r="Z51" s="42">
        <f>+IF(X51&lt;&gt;0,+(Y51/X51)*100,0)</f>
        <v>-22.595629587651782</v>
      </c>
      <c r="AA51" s="39">
        <f>+AA35-AA50</f>
        <v>-74323751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-49419427</v>
      </c>
      <c r="D54" s="48">
        <f t="shared" si="3"/>
        <v>0</v>
      </c>
      <c r="E54" s="49">
        <f t="shared" si="3"/>
        <v>-73753751</v>
      </c>
      <c r="F54" s="50">
        <f t="shared" si="3"/>
        <v>-74323751</v>
      </c>
      <c r="G54" s="50">
        <f t="shared" si="3"/>
        <v>-5073319</v>
      </c>
      <c r="H54" s="50">
        <f t="shared" si="3"/>
        <v>-4221599</v>
      </c>
      <c r="I54" s="50">
        <f t="shared" si="3"/>
        <v>-5486021</v>
      </c>
      <c r="J54" s="50">
        <f t="shared" si="3"/>
        <v>-14780939</v>
      </c>
      <c r="K54" s="50">
        <f t="shared" si="3"/>
        <v>-5085245</v>
      </c>
      <c r="L54" s="50">
        <f t="shared" si="3"/>
        <v>-6915838</v>
      </c>
      <c r="M54" s="50">
        <f t="shared" si="3"/>
        <v>277280</v>
      </c>
      <c r="N54" s="50">
        <f t="shared" si="3"/>
        <v>-11723803</v>
      </c>
      <c r="O54" s="50">
        <f t="shared" si="3"/>
        <v>-4922347</v>
      </c>
      <c r="P54" s="50">
        <f t="shared" si="3"/>
        <v>-5798318</v>
      </c>
      <c r="Q54" s="50">
        <f t="shared" si="3"/>
        <v>-5582539</v>
      </c>
      <c r="R54" s="50">
        <f t="shared" si="3"/>
        <v>-16303204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-42807946</v>
      </c>
      <c r="X54" s="50">
        <f t="shared" si="3"/>
        <v>-55304301</v>
      </c>
      <c r="Y54" s="50">
        <f t="shared" si="3"/>
        <v>12496355</v>
      </c>
      <c r="Z54" s="51">
        <f>+IF(X54&lt;&gt;0,+(Y54/X54)*100,0)</f>
        <v>-22.595629587651782</v>
      </c>
      <c r="AA54" s="48">
        <f>SUM(AA51:AA53)</f>
        <v>-74323751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-49419427</v>
      </c>
      <c r="D56" s="54">
        <f>+D54-D55</f>
        <v>0</v>
      </c>
      <c r="E56" s="55">
        <f t="shared" si="4"/>
        <v>-73753751</v>
      </c>
      <c r="F56" s="56">
        <f t="shared" si="4"/>
        <v>-74323751</v>
      </c>
      <c r="G56" s="56">
        <f t="shared" si="4"/>
        <v>-5073319</v>
      </c>
      <c r="H56" s="56">
        <f t="shared" si="4"/>
        <v>-4221599</v>
      </c>
      <c r="I56" s="56">
        <f t="shared" si="4"/>
        <v>-5486021</v>
      </c>
      <c r="J56" s="56">
        <f t="shared" si="4"/>
        <v>-14780939</v>
      </c>
      <c r="K56" s="56">
        <f t="shared" si="4"/>
        <v>-5085245</v>
      </c>
      <c r="L56" s="56">
        <f t="shared" si="4"/>
        <v>-6915838</v>
      </c>
      <c r="M56" s="56">
        <f t="shared" si="4"/>
        <v>277280</v>
      </c>
      <c r="N56" s="56">
        <f t="shared" si="4"/>
        <v>-11723803</v>
      </c>
      <c r="O56" s="56">
        <f t="shared" si="4"/>
        <v>-4922347</v>
      </c>
      <c r="P56" s="56">
        <f t="shared" si="4"/>
        <v>-5798318</v>
      </c>
      <c r="Q56" s="56">
        <f t="shared" si="4"/>
        <v>-5582539</v>
      </c>
      <c r="R56" s="56">
        <f t="shared" si="4"/>
        <v>-16303204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-42807946</v>
      </c>
      <c r="X56" s="56">
        <f t="shared" si="4"/>
        <v>-55304301</v>
      </c>
      <c r="Y56" s="56">
        <f t="shared" si="4"/>
        <v>12496355</v>
      </c>
      <c r="Z56" s="57">
        <f>+IF(X56&lt;&gt;0,+(Y56/X56)*100,0)</f>
        <v>-22.595629587651782</v>
      </c>
      <c r="AA56" s="54">
        <f>+AA54-AA55</f>
        <v>-74323751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-49419427</v>
      </c>
      <c r="D59" s="48">
        <f>SUM(D56:D58)</f>
        <v>0</v>
      </c>
      <c r="E59" s="49">
        <f t="shared" si="5"/>
        <v>-73753751</v>
      </c>
      <c r="F59" s="50">
        <f t="shared" si="5"/>
        <v>-74323751</v>
      </c>
      <c r="G59" s="50">
        <f t="shared" si="5"/>
        <v>-5073319</v>
      </c>
      <c r="H59" s="50">
        <f t="shared" si="5"/>
        <v>-4221599</v>
      </c>
      <c r="I59" s="50">
        <f t="shared" si="5"/>
        <v>-5486021</v>
      </c>
      <c r="J59" s="50">
        <f t="shared" si="5"/>
        <v>-14780939</v>
      </c>
      <c r="K59" s="50">
        <f t="shared" si="5"/>
        <v>-5085245</v>
      </c>
      <c r="L59" s="50">
        <f t="shared" si="5"/>
        <v>-6915838</v>
      </c>
      <c r="M59" s="50">
        <f t="shared" si="5"/>
        <v>277280</v>
      </c>
      <c r="N59" s="50">
        <f t="shared" si="5"/>
        <v>-11723803</v>
      </c>
      <c r="O59" s="50">
        <f t="shared" si="5"/>
        <v>-4922347</v>
      </c>
      <c r="P59" s="50">
        <f t="shared" si="5"/>
        <v>-5798318</v>
      </c>
      <c r="Q59" s="50">
        <f t="shared" si="5"/>
        <v>-5582539</v>
      </c>
      <c r="R59" s="50">
        <f t="shared" si="5"/>
        <v>-16303204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-42807946</v>
      </c>
      <c r="X59" s="50">
        <f t="shared" si="5"/>
        <v>-55304301</v>
      </c>
      <c r="Y59" s="50">
        <f t="shared" si="5"/>
        <v>12496355</v>
      </c>
      <c r="Z59" s="51">
        <f>+IF(X59&lt;&gt;0,+(Y59/X59)*100,0)</f>
        <v>-22.595629587651782</v>
      </c>
      <c r="AA59" s="48">
        <f>SUM(AA56:AA58)</f>
        <v>-74323751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-49419427</v>
      </c>
      <c r="D62" s="65">
        <f>SUM(D59:D61)</f>
        <v>0</v>
      </c>
      <c r="E62" s="66">
        <f t="shared" si="6"/>
        <v>-73753751</v>
      </c>
      <c r="F62" s="67">
        <f t="shared" si="6"/>
        <v>-74323751</v>
      </c>
      <c r="G62" s="67">
        <f t="shared" si="6"/>
        <v>-5073319</v>
      </c>
      <c r="H62" s="67">
        <f t="shared" si="6"/>
        <v>-4221599</v>
      </c>
      <c r="I62" s="67">
        <f t="shared" si="6"/>
        <v>-5486021</v>
      </c>
      <c r="J62" s="67">
        <f t="shared" si="6"/>
        <v>-14780939</v>
      </c>
      <c r="K62" s="67">
        <f t="shared" si="6"/>
        <v>-5085245</v>
      </c>
      <c r="L62" s="67">
        <f t="shared" si="6"/>
        <v>-6915838</v>
      </c>
      <c r="M62" s="67">
        <f t="shared" si="6"/>
        <v>277280</v>
      </c>
      <c r="N62" s="67">
        <f t="shared" si="6"/>
        <v>-11723803</v>
      </c>
      <c r="O62" s="67">
        <f t="shared" si="6"/>
        <v>-4922347</v>
      </c>
      <c r="P62" s="67">
        <f t="shared" si="6"/>
        <v>-5798318</v>
      </c>
      <c r="Q62" s="67">
        <f t="shared" si="6"/>
        <v>-5582539</v>
      </c>
      <c r="R62" s="67">
        <f t="shared" si="6"/>
        <v>-16303204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-42807946</v>
      </c>
      <c r="X62" s="67">
        <f t="shared" si="6"/>
        <v>-55304301</v>
      </c>
      <c r="Y62" s="67">
        <f t="shared" si="6"/>
        <v>12496355</v>
      </c>
      <c r="Z62" s="68">
        <f>+IF(X62&lt;&gt;0,+(Y62/X62)*100,0)</f>
        <v>-22.595629587651782</v>
      </c>
      <c r="AA62" s="65">
        <f>SUM(AA59:AA61)</f>
        <v>-74323751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21408214</v>
      </c>
      <c r="D9" s="20">
        <v>0</v>
      </c>
      <c r="E9" s="21">
        <v>19894101</v>
      </c>
      <c r="F9" s="22">
        <v>21194101</v>
      </c>
      <c r="G9" s="22">
        <v>1805605</v>
      </c>
      <c r="H9" s="22">
        <v>1775362</v>
      </c>
      <c r="I9" s="22">
        <v>1768003</v>
      </c>
      <c r="J9" s="22">
        <v>5348970</v>
      </c>
      <c r="K9" s="22">
        <v>1765176</v>
      </c>
      <c r="L9" s="22">
        <v>1757617</v>
      </c>
      <c r="M9" s="22">
        <v>1760581</v>
      </c>
      <c r="N9" s="22">
        <v>5283374</v>
      </c>
      <c r="O9" s="22">
        <v>1783391</v>
      </c>
      <c r="P9" s="22">
        <v>1825708</v>
      </c>
      <c r="Q9" s="22">
        <v>1834323</v>
      </c>
      <c r="R9" s="22">
        <v>5443422</v>
      </c>
      <c r="S9" s="22">
        <v>0</v>
      </c>
      <c r="T9" s="22">
        <v>0</v>
      </c>
      <c r="U9" s="22">
        <v>0</v>
      </c>
      <c r="V9" s="22">
        <v>0</v>
      </c>
      <c r="W9" s="22">
        <v>16075766</v>
      </c>
      <c r="X9" s="22">
        <v>15895575</v>
      </c>
      <c r="Y9" s="22">
        <v>180191</v>
      </c>
      <c r="Z9" s="23">
        <v>1.133592210410759</v>
      </c>
      <c r="AA9" s="20">
        <v>21194101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10308161</v>
      </c>
      <c r="D13" s="20">
        <v>0</v>
      </c>
      <c r="E13" s="21">
        <v>11534489</v>
      </c>
      <c r="F13" s="22">
        <v>11534489</v>
      </c>
      <c r="G13" s="22">
        <v>942575</v>
      </c>
      <c r="H13" s="22">
        <v>929912</v>
      </c>
      <c r="I13" s="22">
        <v>939476</v>
      </c>
      <c r="J13" s="22">
        <v>2811963</v>
      </c>
      <c r="K13" s="22">
        <v>946293</v>
      </c>
      <c r="L13" s="22">
        <v>950700</v>
      </c>
      <c r="M13" s="22">
        <v>958032</v>
      </c>
      <c r="N13" s="22">
        <v>2855025</v>
      </c>
      <c r="O13" s="22">
        <v>964217</v>
      </c>
      <c r="P13" s="22">
        <v>971003</v>
      </c>
      <c r="Q13" s="22">
        <v>986237</v>
      </c>
      <c r="R13" s="22">
        <v>2921457</v>
      </c>
      <c r="S13" s="22">
        <v>0</v>
      </c>
      <c r="T13" s="22">
        <v>0</v>
      </c>
      <c r="U13" s="22">
        <v>0</v>
      </c>
      <c r="V13" s="22">
        <v>0</v>
      </c>
      <c r="W13" s="22">
        <v>8588445</v>
      </c>
      <c r="X13" s="22">
        <v>8650863</v>
      </c>
      <c r="Y13" s="22">
        <v>-62418</v>
      </c>
      <c r="Z13" s="23">
        <v>-0.72152339020973977</v>
      </c>
      <c r="AA13" s="20">
        <v>11534489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31716375</v>
      </c>
      <c r="D35" s="29">
        <f t="shared" ref="D35:Y35" si="0">SUM(D6:D34)</f>
        <v>0</v>
      </c>
      <c r="E35" s="30">
        <f t="shared" si="0"/>
        <v>31428590</v>
      </c>
      <c r="F35" s="31">
        <f t="shared" si="0"/>
        <v>32728590</v>
      </c>
      <c r="G35" s="31">
        <f t="shared" si="0"/>
        <v>2748180</v>
      </c>
      <c r="H35" s="31">
        <f t="shared" si="0"/>
        <v>2705274</v>
      </c>
      <c r="I35" s="31">
        <f t="shared" si="0"/>
        <v>2707479</v>
      </c>
      <c r="J35" s="31">
        <f t="shared" si="0"/>
        <v>8160933</v>
      </c>
      <c r="K35" s="31">
        <f t="shared" si="0"/>
        <v>2711469</v>
      </c>
      <c r="L35" s="31">
        <f t="shared" si="0"/>
        <v>2708317</v>
      </c>
      <c r="M35" s="31">
        <f t="shared" si="0"/>
        <v>2718613</v>
      </c>
      <c r="N35" s="31">
        <f t="shared" si="0"/>
        <v>8138399</v>
      </c>
      <c r="O35" s="31">
        <f t="shared" si="0"/>
        <v>2747608</v>
      </c>
      <c r="P35" s="31">
        <f t="shared" si="0"/>
        <v>2796711</v>
      </c>
      <c r="Q35" s="31">
        <f t="shared" si="0"/>
        <v>2820560</v>
      </c>
      <c r="R35" s="31">
        <f t="shared" si="0"/>
        <v>8364879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24664211</v>
      </c>
      <c r="X35" s="31">
        <f t="shared" si="0"/>
        <v>24546438</v>
      </c>
      <c r="Y35" s="31">
        <f t="shared" si="0"/>
        <v>117773</v>
      </c>
      <c r="Z35" s="32">
        <f>+IF(X35&lt;&gt;0,+(Y35/X35)*100,0)</f>
        <v>0.4797967020713963</v>
      </c>
      <c r="AA35" s="29">
        <f>SUM(AA6:AA34)</f>
        <v>32728590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1030477</v>
      </c>
      <c r="D40" s="20">
        <v>0</v>
      </c>
      <c r="E40" s="21">
        <v>356322</v>
      </c>
      <c r="F40" s="22">
        <v>356322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92279</v>
      </c>
      <c r="Q40" s="22">
        <v>173528</v>
      </c>
      <c r="R40" s="22">
        <v>265807</v>
      </c>
      <c r="S40" s="22">
        <v>0</v>
      </c>
      <c r="T40" s="22">
        <v>0</v>
      </c>
      <c r="U40" s="22">
        <v>0</v>
      </c>
      <c r="V40" s="22">
        <v>0</v>
      </c>
      <c r="W40" s="22">
        <v>265807</v>
      </c>
      <c r="X40" s="22">
        <v>267246</v>
      </c>
      <c r="Y40" s="22">
        <v>-1439</v>
      </c>
      <c r="Z40" s="23">
        <v>-0.53845520606482411</v>
      </c>
      <c r="AA40" s="20">
        <v>356322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5445433</v>
      </c>
      <c r="F41" s="22">
        <v>5445433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4084074</v>
      </c>
      <c r="Y41" s="22">
        <v>-4084074</v>
      </c>
      <c r="Z41" s="23">
        <v>-100</v>
      </c>
      <c r="AA41" s="20">
        <v>5445433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3576652</v>
      </c>
      <c r="D44" s="20">
        <v>0</v>
      </c>
      <c r="E44" s="21">
        <v>2916892</v>
      </c>
      <c r="F44" s="22">
        <v>4682110</v>
      </c>
      <c r="G44" s="22">
        <v>298013</v>
      </c>
      <c r="H44" s="22">
        <v>298013</v>
      </c>
      <c r="I44" s="22">
        <v>0</v>
      </c>
      <c r="J44" s="22">
        <v>596026</v>
      </c>
      <c r="K44" s="22">
        <v>298013</v>
      </c>
      <c r="L44" s="22">
        <v>0</v>
      </c>
      <c r="M44" s="22">
        <v>0</v>
      </c>
      <c r="N44" s="22">
        <v>298013</v>
      </c>
      <c r="O44" s="22">
        <v>0</v>
      </c>
      <c r="P44" s="22">
        <v>165850</v>
      </c>
      <c r="Q44" s="22">
        <v>173739</v>
      </c>
      <c r="R44" s="22">
        <v>339589</v>
      </c>
      <c r="S44" s="22">
        <v>0</v>
      </c>
      <c r="T44" s="22">
        <v>0</v>
      </c>
      <c r="U44" s="22">
        <v>0</v>
      </c>
      <c r="V44" s="22">
        <v>0</v>
      </c>
      <c r="W44" s="22">
        <v>1233628</v>
      </c>
      <c r="X44" s="22">
        <v>3511575</v>
      </c>
      <c r="Y44" s="22">
        <v>-2277947</v>
      </c>
      <c r="Z44" s="23">
        <v>-64.869666744979099</v>
      </c>
      <c r="AA44" s="20">
        <v>4682110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17766608</v>
      </c>
      <c r="D47" s="20">
        <v>0</v>
      </c>
      <c r="E47" s="21">
        <v>874106</v>
      </c>
      <c r="F47" s="22">
        <v>1551279</v>
      </c>
      <c r="G47" s="22">
        <v>0</v>
      </c>
      <c r="H47" s="22">
        <v>11414</v>
      </c>
      <c r="I47" s="22">
        <v>545950</v>
      </c>
      <c r="J47" s="22">
        <v>557364</v>
      </c>
      <c r="K47" s="22">
        <v>91000</v>
      </c>
      <c r="L47" s="22">
        <v>5536</v>
      </c>
      <c r="M47" s="22">
        <v>54425</v>
      </c>
      <c r="N47" s="22">
        <v>150961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708325</v>
      </c>
      <c r="X47" s="22">
        <v>1163448</v>
      </c>
      <c r="Y47" s="22">
        <v>-455123</v>
      </c>
      <c r="Z47" s="23">
        <v>-39.118465114040333</v>
      </c>
      <c r="AA47" s="20">
        <v>1551279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22373737</v>
      </c>
      <c r="D50" s="29">
        <f t="shared" ref="D50:Y50" si="1">SUM(D37:D49)</f>
        <v>0</v>
      </c>
      <c r="E50" s="30">
        <f t="shared" si="1"/>
        <v>9592753</v>
      </c>
      <c r="F50" s="31">
        <f t="shared" si="1"/>
        <v>12035144</v>
      </c>
      <c r="G50" s="31">
        <f t="shared" si="1"/>
        <v>298013</v>
      </c>
      <c r="H50" s="31">
        <f t="shared" si="1"/>
        <v>309427</v>
      </c>
      <c r="I50" s="31">
        <f t="shared" si="1"/>
        <v>545950</v>
      </c>
      <c r="J50" s="31">
        <f t="shared" si="1"/>
        <v>1153390</v>
      </c>
      <c r="K50" s="31">
        <f t="shared" si="1"/>
        <v>389013</v>
      </c>
      <c r="L50" s="31">
        <f t="shared" si="1"/>
        <v>5536</v>
      </c>
      <c r="M50" s="31">
        <f t="shared" si="1"/>
        <v>54425</v>
      </c>
      <c r="N50" s="31">
        <f t="shared" si="1"/>
        <v>448974</v>
      </c>
      <c r="O50" s="31">
        <f t="shared" si="1"/>
        <v>0</v>
      </c>
      <c r="P50" s="31">
        <f t="shared" si="1"/>
        <v>258129</v>
      </c>
      <c r="Q50" s="31">
        <f t="shared" si="1"/>
        <v>347267</v>
      </c>
      <c r="R50" s="31">
        <f t="shared" si="1"/>
        <v>605396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2207760</v>
      </c>
      <c r="X50" s="31">
        <f t="shared" si="1"/>
        <v>9026343</v>
      </c>
      <c r="Y50" s="31">
        <f t="shared" si="1"/>
        <v>-6818583</v>
      </c>
      <c r="Z50" s="32">
        <f>+IF(X50&lt;&gt;0,+(Y50/X50)*100,0)</f>
        <v>-75.540925045724492</v>
      </c>
      <c r="AA50" s="29">
        <f>SUM(AA37:AA49)</f>
        <v>12035144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9342638</v>
      </c>
      <c r="D51" s="39">
        <f t="shared" si="2"/>
        <v>0</v>
      </c>
      <c r="E51" s="40">
        <f t="shared" si="2"/>
        <v>21835837</v>
      </c>
      <c r="F51" s="41">
        <f t="shared" si="2"/>
        <v>20693446</v>
      </c>
      <c r="G51" s="41">
        <f t="shared" si="2"/>
        <v>2450167</v>
      </c>
      <c r="H51" s="41">
        <f t="shared" si="2"/>
        <v>2395847</v>
      </c>
      <c r="I51" s="41">
        <f t="shared" si="2"/>
        <v>2161529</v>
      </c>
      <c r="J51" s="41">
        <f t="shared" si="2"/>
        <v>7007543</v>
      </c>
      <c r="K51" s="41">
        <f t="shared" si="2"/>
        <v>2322456</v>
      </c>
      <c r="L51" s="41">
        <f t="shared" si="2"/>
        <v>2702781</v>
      </c>
      <c r="M51" s="41">
        <f t="shared" si="2"/>
        <v>2664188</v>
      </c>
      <c r="N51" s="41">
        <f t="shared" si="2"/>
        <v>7689425</v>
      </c>
      <c r="O51" s="41">
        <f t="shared" si="2"/>
        <v>2747608</v>
      </c>
      <c r="P51" s="41">
        <f t="shared" si="2"/>
        <v>2538582</v>
      </c>
      <c r="Q51" s="41">
        <f t="shared" si="2"/>
        <v>2473293</v>
      </c>
      <c r="R51" s="41">
        <f t="shared" si="2"/>
        <v>7759483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22456451</v>
      </c>
      <c r="X51" s="41">
        <f t="shared" si="2"/>
        <v>15520095</v>
      </c>
      <c r="Y51" s="41">
        <f t="shared" si="2"/>
        <v>6936356</v>
      </c>
      <c r="Z51" s="42">
        <f>+IF(X51&lt;&gt;0,+(Y51/X51)*100,0)</f>
        <v>44.692741893654649</v>
      </c>
      <c r="AA51" s="39">
        <f>+AA35-AA50</f>
        <v>20693446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9342638</v>
      </c>
      <c r="D54" s="48">
        <f t="shared" si="3"/>
        <v>0</v>
      </c>
      <c r="E54" s="49">
        <f t="shared" si="3"/>
        <v>21835837</v>
      </c>
      <c r="F54" s="50">
        <f t="shared" si="3"/>
        <v>20693446</v>
      </c>
      <c r="G54" s="50">
        <f t="shared" si="3"/>
        <v>2450167</v>
      </c>
      <c r="H54" s="50">
        <f t="shared" si="3"/>
        <v>2395847</v>
      </c>
      <c r="I54" s="50">
        <f t="shared" si="3"/>
        <v>2161529</v>
      </c>
      <c r="J54" s="50">
        <f t="shared" si="3"/>
        <v>7007543</v>
      </c>
      <c r="K54" s="50">
        <f t="shared" si="3"/>
        <v>2322456</v>
      </c>
      <c r="L54" s="50">
        <f t="shared" si="3"/>
        <v>2702781</v>
      </c>
      <c r="M54" s="50">
        <f t="shared" si="3"/>
        <v>2664188</v>
      </c>
      <c r="N54" s="50">
        <f t="shared" si="3"/>
        <v>7689425</v>
      </c>
      <c r="O54" s="50">
        <f t="shared" si="3"/>
        <v>2747608</v>
      </c>
      <c r="P54" s="50">
        <f t="shared" si="3"/>
        <v>2538582</v>
      </c>
      <c r="Q54" s="50">
        <f t="shared" si="3"/>
        <v>2473293</v>
      </c>
      <c r="R54" s="50">
        <f t="shared" si="3"/>
        <v>7759483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22456451</v>
      </c>
      <c r="X54" s="50">
        <f t="shared" si="3"/>
        <v>15520095</v>
      </c>
      <c r="Y54" s="50">
        <f t="shared" si="3"/>
        <v>6936356</v>
      </c>
      <c r="Z54" s="51">
        <f>+IF(X54&lt;&gt;0,+(Y54/X54)*100,0)</f>
        <v>44.692741893654649</v>
      </c>
      <c r="AA54" s="48">
        <f>SUM(AA51:AA53)</f>
        <v>20693446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9342638</v>
      </c>
      <c r="D56" s="54">
        <f>+D54-D55</f>
        <v>0</v>
      </c>
      <c r="E56" s="55">
        <f t="shared" si="4"/>
        <v>21835837</v>
      </c>
      <c r="F56" s="56">
        <f t="shared" si="4"/>
        <v>20693446</v>
      </c>
      <c r="G56" s="56">
        <f t="shared" si="4"/>
        <v>2450167</v>
      </c>
      <c r="H56" s="56">
        <f t="shared" si="4"/>
        <v>2395847</v>
      </c>
      <c r="I56" s="56">
        <f t="shared" si="4"/>
        <v>2161529</v>
      </c>
      <c r="J56" s="56">
        <f t="shared" si="4"/>
        <v>7007543</v>
      </c>
      <c r="K56" s="56">
        <f t="shared" si="4"/>
        <v>2322456</v>
      </c>
      <c r="L56" s="56">
        <f t="shared" si="4"/>
        <v>2702781</v>
      </c>
      <c r="M56" s="56">
        <f t="shared" si="4"/>
        <v>2664188</v>
      </c>
      <c r="N56" s="56">
        <f t="shared" si="4"/>
        <v>7689425</v>
      </c>
      <c r="O56" s="56">
        <f t="shared" si="4"/>
        <v>2747608</v>
      </c>
      <c r="P56" s="56">
        <f t="shared" si="4"/>
        <v>2538582</v>
      </c>
      <c r="Q56" s="56">
        <f t="shared" si="4"/>
        <v>2473293</v>
      </c>
      <c r="R56" s="56">
        <f t="shared" si="4"/>
        <v>7759483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22456451</v>
      </c>
      <c r="X56" s="56">
        <f t="shared" si="4"/>
        <v>15520095</v>
      </c>
      <c r="Y56" s="56">
        <f t="shared" si="4"/>
        <v>6936356</v>
      </c>
      <c r="Z56" s="57">
        <f>+IF(X56&lt;&gt;0,+(Y56/X56)*100,0)</f>
        <v>44.692741893654649</v>
      </c>
      <c r="AA56" s="54">
        <f>+AA54-AA55</f>
        <v>20693446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9342638</v>
      </c>
      <c r="D59" s="48">
        <f>SUM(D56:D58)</f>
        <v>0</v>
      </c>
      <c r="E59" s="49">
        <f t="shared" si="5"/>
        <v>21835837</v>
      </c>
      <c r="F59" s="50">
        <f t="shared" si="5"/>
        <v>20693446</v>
      </c>
      <c r="G59" s="50">
        <f t="shared" si="5"/>
        <v>2450167</v>
      </c>
      <c r="H59" s="50">
        <f t="shared" si="5"/>
        <v>2395847</v>
      </c>
      <c r="I59" s="50">
        <f t="shared" si="5"/>
        <v>2161529</v>
      </c>
      <c r="J59" s="50">
        <f t="shared" si="5"/>
        <v>7007543</v>
      </c>
      <c r="K59" s="50">
        <f t="shared" si="5"/>
        <v>2322456</v>
      </c>
      <c r="L59" s="50">
        <f t="shared" si="5"/>
        <v>2702781</v>
      </c>
      <c r="M59" s="50">
        <f t="shared" si="5"/>
        <v>2664188</v>
      </c>
      <c r="N59" s="50">
        <f t="shared" si="5"/>
        <v>7689425</v>
      </c>
      <c r="O59" s="50">
        <f t="shared" si="5"/>
        <v>2747608</v>
      </c>
      <c r="P59" s="50">
        <f t="shared" si="5"/>
        <v>2538582</v>
      </c>
      <c r="Q59" s="50">
        <f t="shared" si="5"/>
        <v>2473293</v>
      </c>
      <c r="R59" s="50">
        <f t="shared" si="5"/>
        <v>7759483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22456451</v>
      </c>
      <c r="X59" s="50">
        <f t="shared" si="5"/>
        <v>15520095</v>
      </c>
      <c r="Y59" s="50">
        <f t="shared" si="5"/>
        <v>6936356</v>
      </c>
      <c r="Z59" s="51">
        <f>+IF(X59&lt;&gt;0,+(Y59/X59)*100,0)</f>
        <v>44.692741893654649</v>
      </c>
      <c r="AA59" s="48">
        <f>SUM(AA56:AA58)</f>
        <v>20693446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9342638</v>
      </c>
      <c r="D62" s="65">
        <f>SUM(D59:D61)</f>
        <v>0</v>
      </c>
      <c r="E62" s="66">
        <f t="shared" si="6"/>
        <v>21835837</v>
      </c>
      <c r="F62" s="67">
        <f t="shared" si="6"/>
        <v>20693446</v>
      </c>
      <c r="G62" s="67">
        <f t="shared" si="6"/>
        <v>2450167</v>
      </c>
      <c r="H62" s="67">
        <f t="shared" si="6"/>
        <v>2395847</v>
      </c>
      <c r="I62" s="67">
        <f t="shared" si="6"/>
        <v>2161529</v>
      </c>
      <c r="J62" s="67">
        <f t="shared" si="6"/>
        <v>7007543</v>
      </c>
      <c r="K62" s="67">
        <f t="shared" si="6"/>
        <v>2322456</v>
      </c>
      <c r="L62" s="67">
        <f t="shared" si="6"/>
        <v>2702781</v>
      </c>
      <c r="M62" s="67">
        <f t="shared" si="6"/>
        <v>2664188</v>
      </c>
      <c r="N62" s="67">
        <f t="shared" si="6"/>
        <v>7689425</v>
      </c>
      <c r="O62" s="67">
        <f t="shared" si="6"/>
        <v>2747608</v>
      </c>
      <c r="P62" s="67">
        <f t="shared" si="6"/>
        <v>2538582</v>
      </c>
      <c r="Q62" s="67">
        <f t="shared" si="6"/>
        <v>2473293</v>
      </c>
      <c r="R62" s="67">
        <f t="shared" si="6"/>
        <v>7759483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22456451</v>
      </c>
      <c r="X62" s="67">
        <f t="shared" si="6"/>
        <v>15520095</v>
      </c>
      <c r="Y62" s="67">
        <f t="shared" si="6"/>
        <v>6936356</v>
      </c>
      <c r="Z62" s="68">
        <f>+IF(X62&lt;&gt;0,+(Y62/X62)*100,0)</f>
        <v>44.692741893654649</v>
      </c>
      <c r="AA62" s="65">
        <f>SUM(AA59:AA61)</f>
        <v>20693446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5706552</v>
      </c>
      <c r="D9" s="20">
        <v>0</v>
      </c>
      <c r="E9" s="21">
        <v>6300000</v>
      </c>
      <c r="F9" s="22">
        <v>6300000</v>
      </c>
      <c r="G9" s="22">
        <v>506765</v>
      </c>
      <c r="H9" s="22">
        <v>525525</v>
      </c>
      <c r="I9" s="22">
        <v>550034</v>
      </c>
      <c r="J9" s="22">
        <v>1582324</v>
      </c>
      <c r="K9" s="22">
        <v>518773</v>
      </c>
      <c r="L9" s="22">
        <v>520818</v>
      </c>
      <c r="M9" s="22">
        <v>532157</v>
      </c>
      <c r="N9" s="22">
        <v>1571748</v>
      </c>
      <c r="O9" s="22">
        <v>492816</v>
      </c>
      <c r="P9" s="22">
        <v>512938</v>
      </c>
      <c r="Q9" s="22">
        <v>482497</v>
      </c>
      <c r="R9" s="22">
        <v>1488251</v>
      </c>
      <c r="S9" s="22">
        <v>0</v>
      </c>
      <c r="T9" s="22">
        <v>0</v>
      </c>
      <c r="U9" s="22">
        <v>0</v>
      </c>
      <c r="V9" s="22">
        <v>0</v>
      </c>
      <c r="W9" s="22">
        <v>4642323</v>
      </c>
      <c r="X9" s="22">
        <v>4725000</v>
      </c>
      <c r="Y9" s="22">
        <v>-82677</v>
      </c>
      <c r="Z9" s="23">
        <v>-1.7497777777777779</v>
      </c>
      <c r="AA9" s="20">
        <v>6300000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-213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-169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-1</v>
      </c>
      <c r="M17" s="22">
        <v>0</v>
      </c>
      <c r="N17" s="22">
        <v>-1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-1</v>
      </c>
      <c r="X17" s="22">
        <v>0</v>
      </c>
      <c r="Y17" s="22">
        <v>-1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5706170</v>
      </c>
      <c r="D35" s="29">
        <f t="shared" ref="D35:Y35" si="0">SUM(D6:D34)</f>
        <v>0</v>
      </c>
      <c r="E35" s="30">
        <f t="shared" si="0"/>
        <v>6300000</v>
      </c>
      <c r="F35" s="31">
        <f t="shared" si="0"/>
        <v>6300000</v>
      </c>
      <c r="G35" s="31">
        <f t="shared" si="0"/>
        <v>506765</v>
      </c>
      <c r="H35" s="31">
        <f t="shared" si="0"/>
        <v>525525</v>
      </c>
      <c r="I35" s="31">
        <f t="shared" si="0"/>
        <v>550034</v>
      </c>
      <c r="J35" s="31">
        <f t="shared" si="0"/>
        <v>1582324</v>
      </c>
      <c r="K35" s="31">
        <f t="shared" si="0"/>
        <v>518773</v>
      </c>
      <c r="L35" s="31">
        <f t="shared" si="0"/>
        <v>520817</v>
      </c>
      <c r="M35" s="31">
        <f t="shared" si="0"/>
        <v>532157</v>
      </c>
      <c r="N35" s="31">
        <f t="shared" si="0"/>
        <v>1571747</v>
      </c>
      <c r="O35" s="31">
        <f t="shared" si="0"/>
        <v>492816</v>
      </c>
      <c r="P35" s="31">
        <f t="shared" si="0"/>
        <v>512938</v>
      </c>
      <c r="Q35" s="31">
        <f t="shared" si="0"/>
        <v>482497</v>
      </c>
      <c r="R35" s="31">
        <f t="shared" si="0"/>
        <v>1488251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4642322</v>
      </c>
      <c r="X35" s="31">
        <f t="shared" si="0"/>
        <v>4725000</v>
      </c>
      <c r="Y35" s="31">
        <f t="shared" si="0"/>
        <v>-82678</v>
      </c>
      <c r="Z35" s="32">
        <f>+IF(X35&lt;&gt;0,+(Y35/X35)*100,0)</f>
        <v>-1.7497989417989419</v>
      </c>
      <c r="AA35" s="29">
        <f>SUM(AA6:AA34)</f>
        <v>6300000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150000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37500</v>
      </c>
      <c r="Y46" s="22">
        <v>-37500</v>
      </c>
      <c r="Z46" s="23">
        <v>-100</v>
      </c>
      <c r="AA46" s="20">
        <v>150000</v>
      </c>
    </row>
    <row r="47" spans="1:27" x14ac:dyDescent="0.25">
      <c r="A47" s="19" t="s">
        <v>73</v>
      </c>
      <c r="B47" s="15" t="s">
        <v>32</v>
      </c>
      <c r="C47" s="20">
        <v>9234123</v>
      </c>
      <c r="D47" s="20">
        <v>0</v>
      </c>
      <c r="E47" s="21">
        <v>11880000</v>
      </c>
      <c r="F47" s="22">
        <v>11880000</v>
      </c>
      <c r="G47" s="22">
        <v>819762</v>
      </c>
      <c r="H47" s="22">
        <v>832806</v>
      </c>
      <c r="I47" s="22">
        <v>819762</v>
      </c>
      <c r="J47" s="22">
        <v>2472330</v>
      </c>
      <c r="K47" s="22">
        <v>819762</v>
      </c>
      <c r="L47" s="22">
        <v>845762</v>
      </c>
      <c r="M47" s="22">
        <v>819762</v>
      </c>
      <c r="N47" s="22">
        <v>2485286</v>
      </c>
      <c r="O47" s="22">
        <v>819762</v>
      </c>
      <c r="P47" s="22">
        <v>819762</v>
      </c>
      <c r="Q47" s="22">
        <v>819762</v>
      </c>
      <c r="R47" s="22">
        <v>2459286</v>
      </c>
      <c r="S47" s="22">
        <v>0</v>
      </c>
      <c r="T47" s="22">
        <v>0</v>
      </c>
      <c r="U47" s="22">
        <v>0</v>
      </c>
      <c r="V47" s="22">
        <v>0</v>
      </c>
      <c r="W47" s="22">
        <v>7416902</v>
      </c>
      <c r="X47" s="22">
        <v>8910000</v>
      </c>
      <c r="Y47" s="22">
        <v>-1493098</v>
      </c>
      <c r="Z47" s="23">
        <v>-16.757553310886646</v>
      </c>
      <c r="AA47" s="20">
        <v>11880000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9234123</v>
      </c>
      <c r="D50" s="29">
        <f t="shared" ref="D50:Y50" si="1">SUM(D37:D49)</f>
        <v>0</v>
      </c>
      <c r="E50" s="30">
        <f t="shared" si="1"/>
        <v>11880000</v>
      </c>
      <c r="F50" s="31">
        <f t="shared" si="1"/>
        <v>12030000</v>
      </c>
      <c r="G50" s="31">
        <f t="shared" si="1"/>
        <v>819762</v>
      </c>
      <c r="H50" s="31">
        <f t="shared" si="1"/>
        <v>832806</v>
      </c>
      <c r="I50" s="31">
        <f t="shared" si="1"/>
        <v>819762</v>
      </c>
      <c r="J50" s="31">
        <f t="shared" si="1"/>
        <v>2472330</v>
      </c>
      <c r="K50" s="31">
        <f t="shared" si="1"/>
        <v>819762</v>
      </c>
      <c r="L50" s="31">
        <f t="shared" si="1"/>
        <v>845762</v>
      </c>
      <c r="M50" s="31">
        <f t="shared" si="1"/>
        <v>819762</v>
      </c>
      <c r="N50" s="31">
        <f t="shared" si="1"/>
        <v>2485286</v>
      </c>
      <c r="O50" s="31">
        <f t="shared" si="1"/>
        <v>819762</v>
      </c>
      <c r="P50" s="31">
        <f t="shared" si="1"/>
        <v>819762</v>
      </c>
      <c r="Q50" s="31">
        <f t="shared" si="1"/>
        <v>819762</v>
      </c>
      <c r="R50" s="31">
        <f t="shared" si="1"/>
        <v>2459286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7416902</v>
      </c>
      <c r="X50" s="31">
        <f t="shared" si="1"/>
        <v>8947500</v>
      </c>
      <c r="Y50" s="31">
        <f t="shared" si="1"/>
        <v>-1530598</v>
      </c>
      <c r="Z50" s="32">
        <f>+IF(X50&lt;&gt;0,+(Y50/X50)*100,0)</f>
        <v>-17.106431964235817</v>
      </c>
      <c r="AA50" s="29">
        <f>SUM(AA37:AA49)</f>
        <v>12030000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-3527953</v>
      </c>
      <c r="D51" s="39">
        <f t="shared" si="2"/>
        <v>0</v>
      </c>
      <c r="E51" s="40">
        <f t="shared" si="2"/>
        <v>-5580000</v>
      </c>
      <c r="F51" s="41">
        <f t="shared" si="2"/>
        <v>-5730000</v>
      </c>
      <c r="G51" s="41">
        <f t="shared" si="2"/>
        <v>-312997</v>
      </c>
      <c r="H51" s="41">
        <f t="shared" si="2"/>
        <v>-307281</v>
      </c>
      <c r="I51" s="41">
        <f t="shared" si="2"/>
        <v>-269728</v>
      </c>
      <c r="J51" s="41">
        <f t="shared" si="2"/>
        <v>-890006</v>
      </c>
      <c r="K51" s="41">
        <f t="shared" si="2"/>
        <v>-300989</v>
      </c>
      <c r="L51" s="41">
        <f t="shared" si="2"/>
        <v>-324945</v>
      </c>
      <c r="M51" s="41">
        <f t="shared" si="2"/>
        <v>-287605</v>
      </c>
      <c r="N51" s="41">
        <f t="shared" si="2"/>
        <v>-913539</v>
      </c>
      <c r="O51" s="41">
        <f t="shared" si="2"/>
        <v>-326946</v>
      </c>
      <c r="P51" s="41">
        <f t="shared" si="2"/>
        <v>-306824</v>
      </c>
      <c r="Q51" s="41">
        <f t="shared" si="2"/>
        <v>-337265</v>
      </c>
      <c r="R51" s="41">
        <f t="shared" si="2"/>
        <v>-971035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-2774580</v>
      </c>
      <c r="X51" s="41">
        <f t="shared" si="2"/>
        <v>-4222500</v>
      </c>
      <c r="Y51" s="41">
        <f t="shared" si="2"/>
        <v>1447920</v>
      </c>
      <c r="Z51" s="42">
        <f>+IF(X51&lt;&gt;0,+(Y51/X51)*100,0)</f>
        <v>-34.290586145648312</v>
      </c>
      <c r="AA51" s="39">
        <f>+AA35-AA50</f>
        <v>-5730000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-3527953</v>
      </c>
      <c r="D54" s="48">
        <f t="shared" si="3"/>
        <v>0</v>
      </c>
      <c r="E54" s="49">
        <f t="shared" si="3"/>
        <v>-5580000</v>
      </c>
      <c r="F54" s="50">
        <f t="shared" si="3"/>
        <v>-5730000</v>
      </c>
      <c r="G54" s="50">
        <f t="shared" si="3"/>
        <v>-312997</v>
      </c>
      <c r="H54" s="50">
        <f t="shared" si="3"/>
        <v>-307281</v>
      </c>
      <c r="I54" s="50">
        <f t="shared" si="3"/>
        <v>-269728</v>
      </c>
      <c r="J54" s="50">
        <f t="shared" si="3"/>
        <v>-890006</v>
      </c>
      <c r="K54" s="50">
        <f t="shared" si="3"/>
        <v>-300989</v>
      </c>
      <c r="L54" s="50">
        <f t="shared" si="3"/>
        <v>-324945</v>
      </c>
      <c r="M54" s="50">
        <f t="shared" si="3"/>
        <v>-287605</v>
      </c>
      <c r="N54" s="50">
        <f t="shared" si="3"/>
        <v>-913539</v>
      </c>
      <c r="O54" s="50">
        <f t="shared" si="3"/>
        <v>-326946</v>
      </c>
      <c r="P54" s="50">
        <f t="shared" si="3"/>
        <v>-306824</v>
      </c>
      <c r="Q54" s="50">
        <f t="shared" si="3"/>
        <v>-337265</v>
      </c>
      <c r="R54" s="50">
        <f t="shared" si="3"/>
        <v>-971035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-2774580</v>
      </c>
      <c r="X54" s="50">
        <f t="shared" si="3"/>
        <v>-4222500</v>
      </c>
      <c r="Y54" s="50">
        <f t="shared" si="3"/>
        <v>1447920</v>
      </c>
      <c r="Z54" s="51">
        <f>+IF(X54&lt;&gt;0,+(Y54/X54)*100,0)</f>
        <v>-34.290586145648312</v>
      </c>
      <c r="AA54" s="48">
        <f>SUM(AA51:AA53)</f>
        <v>-5730000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-3527953</v>
      </c>
      <c r="D56" s="54">
        <f>+D54-D55</f>
        <v>0</v>
      </c>
      <c r="E56" s="55">
        <f t="shared" si="4"/>
        <v>-5580000</v>
      </c>
      <c r="F56" s="56">
        <f t="shared" si="4"/>
        <v>-5730000</v>
      </c>
      <c r="G56" s="56">
        <f t="shared" si="4"/>
        <v>-312997</v>
      </c>
      <c r="H56" s="56">
        <f t="shared" si="4"/>
        <v>-307281</v>
      </c>
      <c r="I56" s="56">
        <f t="shared" si="4"/>
        <v>-269728</v>
      </c>
      <c r="J56" s="56">
        <f t="shared" si="4"/>
        <v>-890006</v>
      </c>
      <c r="K56" s="56">
        <f t="shared" si="4"/>
        <v>-300989</v>
      </c>
      <c r="L56" s="56">
        <f t="shared" si="4"/>
        <v>-324945</v>
      </c>
      <c r="M56" s="56">
        <f t="shared" si="4"/>
        <v>-287605</v>
      </c>
      <c r="N56" s="56">
        <f t="shared" si="4"/>
        <v>-913539</v>
      </c>
      <c r="O56" s="56">
        <f t="shared" si="4"/>
        <v>-326946</v>
      </c>
      <c r="P56" s="56">
        <f t="shared" si="4"/>
        <v>-306824</v>
      </c>
      <c r="Q56" s="56">
        <f t="shared" si="4"/>
        <v>-337265</v>
      </c>
      <c r="R56" s="56">
        <f t="shared" si="4"/>
        <v>-971035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-2774580</v>
      </c>
      <c r="X56" s="56">
        <f t="shared" si="4"/>
        <v>-4222500</v>
      </c>
      <c r="Y56" s="56">
        <f t="shared" si="4"/>
        <v>1447920</v>
      </c>
      <c r="Z56" s="57">
        <f>+IF(X56&lt;&gt;0,+(Y56/X56)*100,0)</f>
        <v>-34.290586145648312</v>
      </c>
      <c r="AA56" s="54">
        <f>+AA54-AA55</f>
        <v>-5730000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-3527953</v>
      </c>
      <c r="D59" s="48">
        <f>SUM(D56:D58)</f>
        <v>0</v>
      </c>
      <c r="E59" s="49">
        <f t="shared" si="5"/>
        <v>-5580000</v>
      </c>
      <c r="F59" s="50">
        <f t="shared" si="5"/>
        <v>-5730000</v>
      </c>
      <c r="G59" s="50">
        <f t="shared" si="5"/>
        <v>-312997</v>
      </c>
      <c r="H59" s="50">
        <f t="shared" si="5"/>
        <v>-307281</v>
      </c>
      <c r="I59" s="50">
        <f t="shared" si="5"/>
        <v>-269728</v>
      </c>
      <c r="J59" s="50">
        <f t="shared" si="5"/>
        <v>-890006</v>
      </c>
      <c r="K59" s="50">
        <f t="shared" si="5"/>
        <v>-300989</v>
      </c>
      <c r="L59" s="50">
        <f t="shared" si="5"/>
        <v>-324945</v>
      </c>
      <c r="M59" s="50">
        <f t="shared" si="5"/>
        <v>-287605</v>
      </c>
      <c r="N59" s="50">
        <f t="shared" si="5"/>
        <v>-913539</v>
      </c>
      <c r="O59" s="50">
        <f t="shared" si="5"/>
        <v>-326946</v>
      </c>
      <c r="P59" s="50">
        <f t="shared" si="5"/>
        <v>-306824</v>
      </c>
      <c r="Q59" s="50">
        <f t="shared" si="5"/>
        <v>-337265</v>
      </c>
      <c r="R59" s="50">
        <f t="shared" si="5"/>
        <v>-971035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-2774580</v>
      </c>
      <c r="X59" s="50">
        <f t="shared" si="5"/>
        <v>-4222500</v>
      </c>
      <c r="Y59" s="50">
        <f t="shared" si="5"/>
        <v>1447920</v>
      </c>
      <c r="Z59" s="51">
        <f>+IF(X59&lt;&gt;0,+(Y59/X59)*100,0)</f>
        <v>-34.290586145648312</v>
      </c>
      <c r="AA59" s="48">
        <f>SUM(AA56:AA58)</f>
        <v>-5730000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-3527953</v>
      </c>
      <c r="D62" s="65">
        <f>SUM(D59:D61)</f>
        <v>0</v>
      </c>
      <c r="E62" s="66">
        <f t="shared" si="6"/>
        <v>-5580000</v>
      </c>
      <c r="F62" s="67">
        <f t="shared" si="6"/>
        <v>-5730000</v>
      </c>
      <c r="G62" s="67">
        <f t="shared" si="6"/>
        <v>-312997</v>
      </c>
      <c r="H62" s="67">
        <f t="shared" si="6"/>
        <v>-307281</v>
      </c>
      <c r="I62" s="67">
        <f t="shared" si="6"/>
        <v>-269728</v>
      </c>
      <c r="J62" s="67">
        <f t="shared" si="6"/>
        <v>-890006</v>
      </c>
      <c r="K62" s="67">
        <f t="shared" si="6"/>
        <v>-300989</v>
      </c>
      <c r="L62" s="67">
        <f t="shared" si="6"/>
        <v>-324945</v>
      </c>
      <c r="M62" s="67">
        <f t="shared" si="6"/>
        <v>-287605</v>
      </c>
      <c r="N62" s="67">
        <f t="shared" si="6"/>
        <v>-913539</v>
      </c>
      <c r="O62" s="67">
        <f t="shared" si="6"/>
        <v>-326946</v>
      </c>
      <c r="P62" s="67">
        <f t="shared" si="6"/>
        <v>-306824</v>
      </c>
      <c r="Q62" s="67">
        <f t="shared" si="6"/>
        <v>-337265</v>
      </c>
      <c r="R62" s="67">
        <f t="shared" si="6"/>
        <v>-971035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-2774580</v>
      </c>
      <c r="X62" s="67">
        <f t="shared" si="6"/>
        <v>-4222500</v>
      </c>
      <c r="Y62" s="67">
        <f t="shared" si="6"/>
        <v>1447920</v>
      </c>
      <c r="Z62" s="68">
        <f>+IF(X62&lt;&gt;0,+(Y62/X62)*100,0)</f>
        <v>-34.290586145648312</v>
      </c>
      <c r="AA62" s="65">
        <f>SUM(AA59:AA61)</f>
        <v>-5730000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17304346</v>
      </c>
      <c r="D9" s="20">
        <v>0</v>
      </c>
      <c r="E9" s="21">
        <v>27060415</v>
      </c>
      <c r="F9" s="22">
        <v>27060415</v>
      </c>
      <c r="G9" s="22">
        <v>1551265</v>
      </c>
      <c r="H9" s="22">
        <v>1432493</v>
      </c>
      <c r="I9" s="22">
        <v>1510307</v>
      </c>
      <c r="J9" s="22">
        <v>4494065</v>
      </c>
      <c r="K9" s="22">
        <v>1387992</v>
      </c>
      <c r="L9" s="22">
        <v>1497256</v>
      </c>
      <c r="M9" s="22">
        <v>1496068</v>
      </c>
      <c r="N9" s="22">
        <v>4381316</v>
      </c>
      <c r="O9" s="22">
        <v>1491275</v>
      </c>
      <c r="P9" s="22">
        <v>1462388</v>
      </c>
      <c r="Q9" s="22">
        <v>1476810</v>
      </c>
      <c r="R9" s="22">
        <v>4430473</v>
      </c>
      <c r="S9" s="22">
        <v>0</v>
      </c>
      <c r="T9" s="22">
        <v>0</v>
      </c>
      <c r="U9" s="22">
        <v>0</v>
      </c>
      <c r="V9" s="22">
        <v>0</v>
      </c>
      <c r="W9" s="22">
        <v>13305854</v>
      </c>
      <c r="X9" s="22">
        <v>20295315</v>
      </c>
      <c r="Y9" s="22">
        <v>-6989461</v>
      </c>
      <c r="Z9" s="23">
        <v>-34.438790430205195</v>
      </c>
      <c r="AA9" s="20">
        <v>27060415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1701745</v>
      </c>
      <c r="D29" s="20">
        <v>0</v>
      </c>
      <c r="E29" s="21">
        <v>0</v>
      </c>
      <c r="F29" s="22">
        <v>0</v>
      </c>
      <c r="G29" s="22">
        <v>219411</v>
      </c>
      <c r="H29" s="22">
        <v>170953</v>
      </c>
      <c r="I29" s="22">
        <v>221626</v>
      </c>
      <c r="J29" s="22">
        <v>611990</v>
      </c>
      <c r="K29" s="22">
        <v>223418</v>
      </c>
      <c r="L29" s="22">
        <v>222671</v>
      </c>
      <c r="M29" s="22">
        <v>224817</v>
      </c>
      <c r="N29" s="22">
        <v>670906</v>
      </c>
      <c r="O29" s="22">
        <v>229102</v>
      </c>
      <c r="P29" s="22">
        <v>228931</v>
      </c>
      <c r="Q29" s="22">
        <v>230168</v>
      </c>
      <c r="R29" s="22">
        <v>688201</v>
      </c>
      <c r="S29" s="22">
        <v>0</v>
      </c>
      <c r="T29" s="22">
        <v>0</v>
      </c>
      <c r="U29" s="22">
        <v>0</v>
      </c>
      <c r="V29" s="22">
        <v>0</v>
      </c>
      <c r="W29" s="22">
        <v>1971097</v>
      </c>
      <c r="X29" s="22">
        <v>0</v>
      </c>
      <c r="Y29" s="22">
        <v>1971097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19006091</v>
      </c>
      <c r="D35" s="29">
        <f t="shared" ref="D35:Y35" si="0">SUM(D6:D34)</f>
        <v>0</v>
      </c>
      <c r="E35" s="30">
        <f t="shared" si="0"/>
        <v>27060415</v>
      </c>
      <c r="F35" s="31">
        <f t="shared" si="0"/>
        <v>27060415</v>
      </c>
      <c r="G35" s="31">
        <f t="shared" si="0"/>
        <v>1770676</v>
      </c>
      <c r="H35" s="31">
        <f t="shared" si="0"/>
        <v>1603446</v>
      </c>
      <c r="I35" s="31">
        <f t="shared" si="0"/>
        <v>1731933</v>
      </c>
      <c r="J35" s="31">
        <f t="shared" si="0"/>
        <v>5106055</v>
      </c>
      <c r="K35" s="31">
        <f t="shared" si="0"/>
        <v>1611410</v>
      </c>
      <c r="L35" s="31">
        <f t="shared" si="0"/>
        <v>1719927</v>
      </c>
      <c r="M35" s="31">
        <f t="shared" si="0"/>
        <v>1720885</v>
      </c>
      <c r="N35" s="31">
        <f t="shared" si="0"/>
        <v>5052222</v>
      </c>
      <c r="O35" s="31">
        <f t="shared" si="0"/>
        <v>1720377</v>
      </c>
      <c r="P35" s="31">
        <f t="shared" si="0"/>
        <v>1691319</v>
      </c>
      <c r="Q35" s="31">
        <f t="shared" si="0"/>
        <v>1706978</v>
      </c>
      <c r="R35" s="31">
        <f t="shared" si="0"/>
        <v>5118674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15276951</v>
      </c>
      <c r="X35" s="31">
        <f t="shared" si="0"/>
        <v>20295315</v>
      </c>
      <c r="Y35" s="31">
        <f t="shared" si="0"/>
        <v>-5018364</v>
      </c>
      <c r="Z35" s="32">
        <f>+IF(X35&lt;&gt;0,+(Y35/X35)*100,0)</f>
        <v>-24.726711558800641</v>
      </c>
      <c r="AA35" s="29">
        <f>SUM(AA6:AA34)</f>
        <v>27060415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2284081</v>
      </c>
      <c r="F37" s="22">
        <v>2284081</v>
      </c>
      <c r="G37" s="22">
        <v>1148268</v>
      </c>
      <c r="H37" s="22">
        <v>1156981</v>
      </c>
      <c r="I37" s="22">
        <v>1134697</v>
      </c>
      <c r="J37" s="22">
        <v>3439946</v>
      </c>
      <c r="K37" s="22">
        <v>1394440</v>
      </c>
      <c r="L37" s="22">
        <v>1439523</v>
      </c>
      <c r="M37" s="22">
        <v>1346101</v>
      </c>
      <c r="N37" s="22">
        <v>4180064</v>
      </c>
      <c r="O37" s="22">
        <v>1277684</v>
      </c>
      <c r="P37" s="22">
        <v>1146001</v>
      </c>
      <c r="Q37" s="22">
        <v>1145352</v>
      </c>
      <c r="R37" s="22">
        <v>3569037</v>
      </c>
      <c r="S37" s="22">
        <v>0</v>
      </c>
      <c r="T37" s="22">
        <v>0</v>
      </c>
      <c r="U37" s="22">
        <v>0</v>
      </c>
      <c r="V37" s="22">
        <v>0</v>
      </c>
      <c r="W37" s="22">
        <v>11189047</v>
      </c>
      <c r="X37" s="22">
        <v>1713051</v>
      </c>
      <c r="Y37" s="22">
        <v>9475996</v>
      </c>
      <c r="Z37" s="23">
        <v>553.16485031677405</v>
      </c>
      <c r="AA37" s="20">
        <v>2284081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287936</v>
      </c>
      <c r="D40" s="20">
        <v>0</v>
      </c>
      <c r="E40" s="21">
        <v>983717</v>
      </c>
      <c r="F40" s="22">
        <v>1983717</v>
      </c>
      <c r="G40" s="22">
        <v>0</v>
      </c>
      <c r="H40" s="22">
        <v>4013</v>
      </c>
      <c r="I40" s="22">
        <v>0</v>
      </c>
      <c r="J40" s="22">
        <v>4013</v>
      </c>
      <c r="K40" s="22">
        <v>30597</v>
      </c>
      <c r="L40" s="22">
        <v>163153</v>
      </c>
      <c r="M40" s="22">
        <v>83139</v>
      </c>
      <c r="N40" s="22">
        <v>276889</v>
      </c>
      <c r="O40" s="22">
        <v>72597</v>
      </c>
      <c r="P40" s="22">
        <v>92987</v>
      </c>
      <c r="Q40" s="22">
        <v>205892</v>
      </c>
      <c r="R40" s="22">
        <v>371476</v>
      </c>
      <c r="S40" s="22">
        <v>0</v>
      </c>
      <c r="T40" s="22">
        <v>0</v>
      </c>
      <c r="U40" s="22">
        <v>0</v>
      </c>
      <c r="V40" s="22">
        <v>0</v>
      </c>
      <c r="W40" s="22">
        <v>652378</v>
      </c>
      <c r="X40" s="22">
        <v>1137784</v>
      </c>
      <c r="Y40" s="22">
        <v>-485406</v>
      </c>
      <c r="Z40" s="23">
        <v>-42.662403408731358</v>
      </c>
      <c r="AA40" s="20">
        <v>1983717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1536338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7396107</v>
      </c>
      <c r="D44" s="20">
        <v>0</v>
      </c>
      <c r="E44" s="21">
        <v>270000</v>
      </c>
      <c r="F44" s="22">
        <v>3020000</v>
      </c>
      <c r="G44" s="22">
        <v>613944</v>
      </c>
      <c r="H44" s="22">
        <v>0</v>
      </c>
      <c r="I44" s="22">
        <v>642723</v>
      </c>
      <c r="J44" s="22">
        <v>1256667</v>
      </c>
      <c r="K44" s="22">
        <v>613944</v>
      </c>
      <c r="L44" s="22">
        <v>613944</v>
      </c>
      <c r="M44" s="22">
        <v>613944</v>
      </c>
      <c r="N44" s="22">
        <v>1841832</v>
      </c>
      <c r="O44" s="22">
        <v>613944</v>
      </c>
      <c r="P44" s="22">
        <v>1227888</v>
      </c>
      <c r="Q44" s="22">
        <v>0</v>
      </c>
      <c r="R44" s="22">
        <v>1841832</v>
      </c>
      <c r="S44" s="22">
        <v>0</v>
      </c>
      <c r="T44" s="22">
        <v>0</v>
      </c>
      <c r="U44" s="22">
        <v>0</v>
      </c>
      <c r="V44" s="22">
        <v>0</v>
      </c>
      <c r="W44" s="22">
        <v>4940331</v>
      </c>
      <c r="X44" s="22">
        <v>1302500</v>
      </c>
      <c r="Y44" s="22">
        <v>3637831</v>
      </c>
      <c r="Z44" s="23">
        <v>279.29604606525913</v>
      </c>
      <c r="AA44" s="20">
        <v>3020000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49844</v>
      </c>
      <c r="D47" s="20">
        <v>0</v>
      </c>
      <c r="E47" s="21">
        <v>85936</v>
      </c>
      <c r="F47" s="22">
        <v>85936</v>
      </c>
      <c r="G47" s="22">
        <v>7564</v>
      </c>
      <c r="H47" s="22">
        <v>21946</v>
      </c>
      <c r="I47" s="22">
        <v>17863</v>
      </c>
      <c r="J47" s="22">
        <v>47373</v>
      </c>
      <c r="K47" s="22">
        <v>16383</v>
      </c>
      <c r="L47" s="22">
        <v>19979</v>
      </c>
      <c r="M47" s="22">
        <v>12138</v>
      </c>
      <c r="N47" s="22">
        <v>48500</v>
      </c>
      <c r="O47" s="22">
        <v>925</v>
      </c>
      <c r="P47" s="22">
        <v>11505</v>
      </c>
      <c r="Q47" s="22">
        <v>70861</v>
      </c>
      <c r="R47" s="22">
        <v>83291</v>
      </c>
      <c r="S47" s="22">
        <v>0</v>
      </c>
      <c r="T47" s="22">
        <v>0</v>
      </c>
      <c r="U47" s="22">
        <v>0</v>
      </c>
      <c r="V47" s="22">
        <v>0</v>
      </c>
      <c r="W47" s="22">
        <v>179164</v>
      </c>
      <c r="X47" s="22">
        <v>64449</v>
      </c>
      <c r="Y47" s="22">
        <v>114715</v>
      </c>
      <c r="Z47" s="23">
        <v>177.99345218700057</v>
      </c>
      <c r="AA47" s="20">
        <v>85936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9270225</v>
      </c>
      <c r="D50" s="29">
        <f t="shared" ref="D50:Y50" si="1">SUM(D37:D49)</f>
        <v>0</v>
      </c>
      <c r="E50" s="30">
        <f t="shared" si="1"/>
        <v>3623734</v>
      </c>
      <c r="F50" s="31">
        <f t="shared" si="1"/>
        <v>7373734</v>
      </c>
      <c r="G50" s="31">
        <f t="shared" si="1"/>
        <v>1769776</v>
      </c>
      <c r="H50" s="31">
        <f t="shared" si="1"/>
        <v>1182940</v>
      </c>
      <c r="I50" s="31">
        <f t="shared" si="1"/>
        <v>1795283</v>
      </c>
      <c r="J50" s="31">
        <f t="shared" si="1"/>
        <v>4747999</v>
      </c>
      <c r="K50" s="31">
        <f t="shared" si="1"/>
        <v>2055364</v>
      </c>
      <c r="L50" s="31">
        <f t="shared" si="1"/>
        <v>2236599</v>
      </c>
      <c r="M50" s="31">
        <f t="shared" si="1"/>
        <v>2055322</v>
      </c>
      <c r="N50" s="31">
        <f t="shared" si="1"/>
        <v>6347285</v>
      </c>
      <c r="O50" s="31">
        <f t="shared" si="1"/>
        <v>1965150</v>
      </c>
      <c r="P50" s="31">
        <f t="shared" si="1"/>
        <v>2478381</v>
      </c>
      <c r="Q50" s="31">
        <f t="shared" si="1"/>
        <v>1422105</v>
      </c>
      <c r="R50" s="31">
        <f t="shared" si="1"/>
        <v>5865636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16960920</v>
      </c>
      <c r="X50" s="31">
        <f t="shared" si="1"/>
        <v>4217784</v>
      </c>
      <c r="Y50" s="31">
        <f t="shared" si="1"/>
        <v>12743136</v>
      </c>
      <c r="Z50" s="32">
        <f>+IF(X50&lt;&gt;0,+(Y50/X50)*100,0)</f>
        <v>302.12870075850253</v>
      </c>
      <c r="AA50" s="29">
        <f>SUM(AA37:AA49)</f>
        <v>7373734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9735866</v>
      </c>
      <c r="D51" s="39">
        <f t="shared" si="2"/>
        <v>0</v>
      </c>
      <c r="E51" s="40">
        <f t="shared" si="2"/>
        <v>23436681</v>
      </c>
      <c r="F51" s="41">
        <f t="shared" si="2"/>
        <v>19686681</v>
      </c>
      <c r="G51" s="41">
        <f t="shared" si="2"/>
        <v>900</v>
      </c>
      <c r="H51" s="41">
        <f t="shared" si="2"/>
        <v>420506</v>
      </c>
      <c r="I51" s="41">
        <f t="shared" si="2"/>
        <v>-63350</v>
      </c>
      <c r="J51" s="41">
        <f t="shared" si="2"/>
        <v>358056</v>
      </c>
      <c r="K51" s="41">
        <f t="shared" si="2"/>
        <v>-443954</v>
      </c>
      <c r="L51" s="41">
        <f t="shared" si="2"/>
        <v>-516672</v>
      </c>
      <c r="M51" s="41">
        <f t="shared" si="2"/>
        <v>-334437</v>
      </c>
      <c r="N51" s="41">
        <f t="shared" si="2"/>
        <v>-1295063</v>
      </c>
      <c r="O51" s="41">
        <f t="shared" si="2"/>
        <v>-244773</v>
      </c>
      <c r="P51" s="41">
        <f t="shared" si="2"/>
        <v>-787062</v>
      </c>
      <c r="Q51" s="41">
        <f t="shared" si="2"/>
        <v>284873</v>
      </c>
      <c r="R51" s="41">
        <f t="shared" si="2"/>
        <v>-746962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-1683969</v>
      </c>
      <c r="X51" s="41">
        <f t="shared" si="2"/>
        <v>16077531</v>
      </c>
      <c r="Y51" s="41">
        <f t="shared" si="2"/>
        <v>-17761500</v>
      </c>
      <c r="Z51" s="42">
        <f>+IF(X51&lt;&gt;0,+(Y51/X51)*100,0)</f>
        <v>-110.47405226586098</v>
      </c>
      <c r="AA51" s="39">
        <f>+AA35-AA50</f>
        <v>19686681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9735866</v>
      </c>
      <c r="D54" s="48">
        <f t="shared" si="3"/>
        <v>0</v>
      </c>
      <c r="E54" s="49">
        <f t="shared" si="3"/>
        <v>23436681</v>
      </c>
      <c r="F54" s="50">
        <f t="shared" si="3"/>
        <v>19686681</v>
      </c>
      <c r="G54" s="50">
        <f t="shared" si="3"/>
        <v>900</v>
      </c>
      <c r="H54" s="50">
        <f t="shared" si="3"/>
        <v>420506</v>
      </c>
      <c r="I54" s="50">
        <f t="shared" si="3"/>
        <v>-63350</v>
      </c>
      <c r="J54" s="50">
        <f t="shared" si="3"/>
        <v>358056</v>
      </c>
      <c r="K54" s="50">
        <f t="shared" si="3"/>
        <v>-443954</v>
      </c>
      <c r="L54" s="50">
        <f t="shared" si="3"/>
        <v>-516672</v>
      </c>
      <c r="M54" s="50">
        <f t="shared" si="3"/>
        <v>-334437</v>
      </c>
      <c r="N54" s="50">
        <f t="shared" si="3"/>
        <v>-1295063</v>
      </c>
      <c r="O54" s="50">
        <f t="shared" si="3"/>
        <v>-244773</v>
      </c>
      <c r="P54" s="50">
        <f t="shared" si="3"/>
        <v>-787062</v>
      </c>
      <c r="Q54" s="50">
        <f t="shared" si="3"/>
        <v>284873</v>
      </c>
      <c r="R54" s="50">
        <f t="shared" si="3"/>
        <v>-746962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-1683969</v>
      </c>
      <c r="X54" s="50">
        <f t="shared" si="3"/>
        <v>16077531</v>
      </c>
      <c r="Y54" s="50">
        <f t="shared" si="3"/>
        <v>-17761500</v>
      </c>
      <c r="Z54" s="51">
        <f>+IF(X54&lt;&gt;0,+(Y54/X54)*100,0)</f>
        <v>-110.47405226586098</v>
      </c>
      <c r="AA54" s="48">
        <f>SUM(AA51:AA53)</f>
        <v>19686681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9735866</v>
      </c>
      <c r="D56" s="54">
        <f>+D54-D55</f>
        <v>0</v>
      </c>
      <c r="E56" s="55">
        <f t="shared" si="4"/>
        <v>23436681</v>
      </c>
      <c r="F56" s="56">
        <f t="shared" si="4"/>
        <v>19686681</v>
      </c>
      <c r="G56" s="56">
        <f t="shared" si="4"/>
        <v>900</v>
      </c>
      <c r="H56" s="56">
        <f t="shared" si="4"/>
        <v>420506</v>
      </c>
      <c r="I56" s="56">
        <f t="shared" si="4"/>
        <v>-63350</v>
      </c>
      <c r="J56" s="56">
        <f t="shared" si="4"/>
        <v>358056</v>
      </c>
      <c r="K56" s="56">
        <f t="shared" si="4"/>
        <v>-443954</v>
      </c>
      <c r="L56" s="56">
        <f t="shared" si="4"/>
        <v>-516672</v>
      </c>
      <c r="M56" s="56">
        <f t="shared" si="4"/>
        <v>-334437</v>
      </c>
      <c r="N56" s="56">
        <f t="shared" si="4"/>
        <v>-1295063</v>
      </c>
      <c r="O56" s="56">
        <f t="shared" si="4"/>
        <v>-244773</v>
      </c>
      <c r="P56" s="56">
        <f t="shared" si="4"/>
        <v>-787062</v>
      </c>
      <c r="Q56" s="56">
        <f t="shared" si="4"/>
        <v>284873</v>
      </c>
      <c r="R56" s="56">
        <f t="shared" si="4"/>
        <v>-746962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-1683969</v>
      </c>
      <c r="X56" s="56">
        <f t="shared" si="4"/>
        <v>16077531</v>
      </c>
      <c r="Y56" s="56">
        <f t="shared" si="4"/>
        <v>-17761500</v>
      </c>
      <c r="Z56" s="57">
        <f>+IF(X56&lt;&gt;0,+(Y56/X56)*100,0)</f>
        <v>-110.47405226586098</v>
      </c>
      <c r="AA56" s="54">
        <f>+AA54-AA55</f>
        <v>19686681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9735866</v>
      </c>
      <c r="D59" s="48">
        <f>SUM(D56:D58)</f>
        <v>0</v>
      </c>
      <c r="E59" s="49">
        <f t="shared" si="5"/>
        <v>23436681</v>
      </c>
      <c r="F59" s="50">
        <f t="shared" si="5"/>
        <v>19686681</v>
      </c>
      <c r="G59" s="50">
        <f t="shared" si="5"/>
        <v>900</v>
      </c>
      <c r="H59" s="50">
        <f t="shared" si="5"/>
        <v>420506</v>
      </c>
      <c r="I59" s="50">
        <f t="shared" si="5"/>
        <v>-63350</v>
      </c>
      <c r="J59" s="50">
        <f t="shared" si="5"/>
        <v>358056</v>
      </c>
      <c r="K59" s="50">
        <f t="shared" si="5"/>
        <v>-443954</v>
      </c>
      <c r="L59" s="50">
        <f t="shared" si="5"/>
        <v>-516672</v>
      </c>
      <c r="M59" s="50">
        <f t="shared" si="5"/>
        <v>-334437</v>
      </c>
      <c r="N59" s="50">
        <f t="shared" si="5"/>
        <v>-1295063</v>
      </c>
      <c r="O59" s="50">
        <f t="shared" si="5"/>
        <v>-244773</v>
      </c>
      <c r="P59" s="50">
        <f t="shared" si="5"/>
        <v>-787062</v>
      </c>
      <c r="Q59" s="50">
        <f t="shared" si="5"/>
        <v>284873</v>
      </c>
      <c r="R59" s="50">
        <f t="shared" si="5"/>
        <v>-746962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-1683969</v>
      </c>
      <c r="X59" s="50">
        <f t="shared" si="5"/>
        <v>16077531</v>
      </c>
      <c r="Y59" s="50">
        <f t="shared" si="5"/>
        <v>-17761500</v>
      </c>
      <c r="Z59" s="51">
        <f>+IF(X59&lt;&gt;0,+(Y59/X59)*100,0)</f>
        <v>-110.47405226586098</v>
      </c>
      <c r="AA59" s="48">
        <f>SUM(AA56:AA58)</f>
        <v>19686681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9735866</v>
      </c>
      <c r="D62" s="65">
        <f>SUM(D59:D61)</f>
        <v>0</v>
      </c>
      <c r="E62" s="66">
        <f t="shared" si="6"/>
        <v>23436681</v>
      </c>
      <c r="F62" s="67">
        <f t="shared" si="6"/>
        <v>19686681</v>
      </c>
      <c r="G62" s="67">
        <f t="shared" si="6"/>
        <v>900</v>
      </c>
      <c r="H62" s="67">
        <f t="shared" si="6"/>
        <v>420506</v>
      </c>
      <c r="I62" s="67">
        <f t="shared" si="6"/>
        <v>-63350</v>
      </c>
      <c r="J62" s="67">
        <f t="shared" si="6"/>
        <v>358056</v>
      </c>
      <c r="K62" s="67">
        <f t="shared" si="6"/>
        <v>-443954</v>
      </c>
      <c r="L62" s="67">
        <f t="shared" si="6"/>
        <v>-516672</v>
      </c>
      <c r="M62" s="67">
        <f t="shared" si="6"/>
        <v>-334437</v>
      </c>
      <c r="N62" s="67">
        <f t="shared" si="6"/>
        <v>-1295063</v>
      </c>
      <c r="O62" s="67">
        <f t="shared" si="6"/>
        <v>-244773</v>
      </c>
      <c r="P62" s="67">
        <f t="shared" si="6"/>
        <v>-787062</v>
      </c>
      <c r="Q62" s="67">
        <f t="shared" si="6"/>
        <v>284873</v>
      </c>
      <c r="R62" s="67">
        <f t="shared" si="6"/>
        <v>-746962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-1683969</v>
      </c>
      <c r="X62" s="67">
        <f t="shared" si="6"/>
        <v>16077531</v>
      </c>
      <c r="Y62" s="67">
        <f t="shared" si="6"/>
        <v>-17761500</v>
      </c>
      <c r="Z62" s="68">
        <f>+IF(X62&lt;&gt;0,+(Y62/X62)*100,0)</f>
        <v>-110.47405226586098</v>
      </c>
      <c r="AA62" s="65">
        <f>SUM(AA59:AA61)</f>
        <v>19686681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27694667</v>
      </c>
      <c r="D9" s="20">
        <v>0</v>
      </c>
      <c r="E9" s="21">
        <v>32697127</v>
      </c>
      <c r="F9" s="22">
        <v>26013000</v>
      </c>
      <c r="G9" s="22">
        <v>1042468</v>
      </c>
      <c r="H9" s="22">
        <v>2457940</v>
      </c>
      <c r="I9" s="22">
        <v>2170082</v>
      </c>
      <c r="J9" s="22">
        <v>5670490</v>
      </c>
      <c r="K9" s="22">
        <v>2600902</v>
      </c>
      <c r="L9" s="22">
        <v>2252775</v>
      </c>
      <c r="M9" s="22">
        <v>2448310</v>
      </c>
      <c r="N9" s="22">
        <v>7301987</v>
      </c>
      <c r="O9" s="22">
        <v>2493843</v>
      </c>
      <c r="P9" s="22">
        <v>2439442</v>
      </c>
      <c r="Q9" s="22">
        <v>2463524</v>
      </c>
      <c r="R9" s="22">
        <v>7396809</v>
      </c>
      <c r="S9" s="22">
        <v>0</v>
      </c>
      <c r="T9" s="22">
        <v>0</v>
      </c>
      <c r="U9" s="22">
        <v>0</v>
      </c>
      <c r="V9" s="22">
        <v>0</v>
      </c>
      <c r="W9" s="22">
        <v>20369286</v>
      </c>
      <c r="X9" s="22">
        <v>19993412</v>
      </c>
      <c r="Y9" s="22">
        <v>375874</v>
      </c>
      <c r="Z9" s="23">
        <v>1.8799892684650326</v>
      </c>
      <c r="AA9" s="20">
        <v>26013000</v>
      </c>
    </row>
    <row r="10" spans="1:27" x14ac:dyDescent="0.25">
      <c r="A10" s="19" t="s">
        <v>38</v>
      </c>
      <c r="B10" s="15" t="s">
        <v>32</v>
      </c>
      <c r="C10" s="20">
        <v>5526</v>
      </c>
      <c r="D10" s="20">
        <v>0</v>
      </c>
      <c r="E10" s="21">
        <v>8344</v>
      </c>
      <c r="F10" s="22">
        <v>8344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4612</v>
      </c>
      <c r="N10" s="22">
        <v>4612</v>
      </c>
      <c r="O10" s="22">
        <v>0</v>
      </c>
      <c r="P10" s="22">
        <v>0</v>
      </c>
      <c r="Q10" s="22">
        <v>2306</v>
      </c>
      <c r="R10" s="22">
        <v>2306</v>
      </c>
      <c r="S10" s="22">
        <v>0</v>
      </c>
      <c r="T10" s="22">
        <v>0</v>
      </c>
      <c r="U10" s="22">
        <v>0</v>
      </c>
      <c r="V10" s="22">
        <v>0</v>
      </c>
      <c r="W10" s="22">
        <v>6918</v>
      </c>
      <c r="X10" s="22">
        <v>6264</v>
      </c>
      <c r="Y10" s="22">
        <v>654</v>
      </c>
      <c r="Z10" s="23">
        <v>10.440613026819925</v>
      </c>
      <c r="AA10" s="20">
        <v>8344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11066060</v>
      </c>
      <c r="D13" s="20">
        <v>0</v>
      </c>
      <c r="E13" s="21">
        <v>12516000</v>
      </c>
      <c r="F13" s="22">
        <v>11500000</v>
      </c>
      <c r="G13" s="22">
        <v>954686</v>
      </c>
      <c r="H13" s="22">
        <v>959482</v>
      </c>
      <c r="I13" s="22">
        <v>902989</v>
      </c>
      <c r="J13" s="22">
        <v>2817157</v>
      </c>
      <c r="K13" s="22">
        <v>968823</v>
      </c>
      <c r="L13" s="22">
        <v>928673</v>
      </c>
      <c r="M13" s="22">
        <v>984193</v>
      </c>
      <c r="N13" s="22">
        <v>2881689</v>
      </c>
      <c r="O13" s="22">
        <v>970089</v>
      </c>
      <c r="P13" s="22">
        <v>996692</v>
      </c>
      <c r="Q13" s="22">
        <v>988442</v>
      </c>
      <c r="R13" s="22">
        <v>2955223</v>
      </c>
      <c r="S13" s="22">
        <v>0</v>
      </c>
      <c r="T13" s="22">
        <v>0</v>
      </c>
      <c r="U13" s="22">
        <v>0</v>
      </c>
      <c r="V13" s="22">
        <v>0</v>
      </c>
      <c r="W13" s="22">
        <v>8654069</v>
      </c>
      <c r="X13" s="22">
        <v>8646000</v>
      </c>
      <c r="Y13" s="22">
        <v>8069</v>
      </c>
      <c r="Z13" s="23">
        <v>9.3326393708073094E-2</v>
      </c>
      <c r="AA13" s="20">
        <v>11500000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52</v>
      </c>
      <c r="F26" s="22">
        <v>52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52</v>
      </c>
      <c r="Y26" s="22">
        <v>-52</v>
      </c>
      <c r="Z26" s="23">
        <v>-100</v>
      </c>
      <c r="AA26" s="20">
        <v>52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38766253</v>
      </c>
      <c r="D35" s="29">
        <f t="shared" ref="D35:Y35" si="0">SUM(D6:D34)</f>
        <v>0</v>
      </c>
      <c r="E35" s="30">
        <f t="shared" si="0"/>
        <v>45221523</v>
      </c>
      <c r="F35" s="31">
        <f t="shared" si="0"/>
        <v>37521396</v>
      </c>
      <c r="G35" s="31">
        <f t="shared" si="0"/>
        <v>1997154</v>
      </c>
      <c r="H35" s="31">
        <f t="shared" si="0"/>
        <v>3417422</v>
      </c>
      <c r="I35" s="31">
        <f t="shared" si="0"/>
        <v>3073071</v>
      </c>
      <c r="J35" s="31">
        <f t="shared" si="0"/>
        <v>8487647</v>
      </c>
      <c r="K35" s="31">
        <f t="shared" si="0"/>
        <v>3569725</v>
      </c>
      <c r="L35" s="31">
        <f t="shared" si="0"/>
        <v>3181448</v>
      </c>
      <c r="M35" s="31">
        <f t="shared" si="0"/>
        <v>3437115</v>
      </c>
      <c r="N35" s="31">
        <f t="shared" si="0"/>
        <v>10188288</v>
      </c>
      <c r="O35" s="31">
        <f t="shared" si="0"/>
        <v>3463932</v>
      </c>
      <c r="P35" s="31">
        <f t="shared" si="0"/>
        <v>3436134</v>
      </c>
      <c r="Q35" s="31">
        <f t="shared" si="0"/>
        <v>3454272</v>
      </c>
      <c r="R35" s="31">
        <f t="shared" si="0"/>
        <v>10354338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29030273</v>
      </c>
      <c r="X35" s="31">
        <f t="shared" si="0"/>
        <v>28645728</v>
      </c>
      <c r="Y35" s="31">
        <f t="shared" si="0"/>
        <v>384545</v>
      </c>
      <c r="Z35" s="32">
        <f>+IF(X35&lt;&gt;0,+(Y35/X35)*100,0)</f>
        <v>1.3424165725514117</v>
      </c>
      <c r="AA35" s="29">
        <f>SUM(AA6:AA34)</f>
        <v>37521396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73061665</v>
      </c>
      <c r="D37" s="20">
        <v>0</v>
      </c>
      <c r="E37" s="21">
        <v>63978063</v>
      </c>
      <c r="F37" s="22">
        <v>73189287</v>
      </c>
      <c r="G37" s="22">
        <v>1713040</v>
      </c>
      <c r="H37" s="22">
        <v>9973980</v>
      </c>
      <c r="I37" s="22">
        <v>6292660</v>
      </c>
      <c r="J37" s="22">
        <v>17979680</v>
      </c>
      <c r="K37" s="22">
        <v>6163812</v>
      </c>
      <c r="L37" s="22">
        <v>6160426</v>
      </c>
      <c r="M37" s="22">
        <v>5845758</v>
      </c>
      <c r="N37" s="22">
        <v>18169996</v>
      </c>
      <c r="O37" s="22">
        <v>6279679</v>
      </c>
      <c r="P37" s="22">
        <v>6233898</v>
      </c>
      <c r="Q37" s="22">
        <v>5900525</v>
      </c>
      <c r="R37" s="22">
        <v>18414102</v>
      </c>
      <c r="S37" s="22">
        <v>0</v>
      </c>
      <c r="T37" s="22">
        <v>0</v>
      </c>
      <c r="U37" s="22">
        <v>0</v>
      </c>
      <c r="V37" s="22">
        <v>0</v>
      </c>
      <c r="W37" s="22">
        <v>54563778</v>
      </c>
      <c r="X37" s="22">
        <v>48761920</v>
      </c>
      <c r="Y37" s="22">
        <v>5801858</v>
      </c>
      <c r="Z37" s="23">
        <v>11.89833788333191</v>
      </c>
      <c r="AA37" s="20">
        <v>73189287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3204594</v>
      </c>
      <c r="D40" s="20">
        <v>0</v>
      </c>
      <c r="E40" s="21">
        <v>3130000</v>
      </c>
      <c r="F40" s="22">
        <v>3130000</v>
      </c>
      <c r="G40" s="22">
        <v>113572</v>
      </c>
      <c r="H40" s="22">
        <v>28382</v>
      </c>
      <c r="I40" s="22">
        <v>95559</v>
      </c>
      <c r="J40" s="22">
        <v>237513</v>
      </c>
      <c r="K40" s="22">
        <v>248342</v>
      </c>
      <c r="L40" s="22">
        <v>158979</v>
      </c>
      <c r="M40" s="22">
        <v>544772</v>
      </c>
      <c r="N40" s="22">
        <v>952093</v>
      </c>
      <c r="O40" s="22">
        <v>143709</v>
      </c>
      <c r="P40" s="22">
        <v>321935</v>
      </c>
      <c r="Q40" s="22">
        <v>530213</v>
      </c>
      <c r="R40" s="22">
        <v>995857</v>
      </c>
      <c r="S40" s="22">
        <v>0</v>
      </c>
      <c r="T40" s="22">
        <v>0</v>
      </c>
      <c r="U40" s="22">
        <v>0</v>
      </c>
      <c r="V40" s="22">
        <v>0</v>
      </c>
      <c r="W40" s="22">
        <v>2185463</v>
      </c>
      <c r="X40" s="22">
        <v>159000</v>
      </c>
      <c r="Y40" s="22">
        <v>2026463</v>
      </c>
      <c r="Z40" s="23">
        <v>1274.5050314465409</v>
      </c>
      <c r="AA40" s="20">
        <v>3130000</v>
      </c>
    </row>
    <row r="41" spans="1:27" x14ac:dyDescent="0.25">
      <c r="A41" s="19" t="s">
        <v>67</v>
      </c>
      <c r="B41" s="15" t="s">
        <v>32</v>
      </c>
      <c r="C41" s="20">
        <v>18676188</v>
      </c>
      <c r="D41" s="20">
        <v>0</v>
      </c>
      <c r="E41" s="21">
        <v>36505000</v>
      </c>
      <c r="F41" s="22">
        <v>20005000</v>
      </c>
      <c r="G41" s="22">
        <v>0</v>
      </c>
      <c r="H41" s="22">
        <v>0</v>
      </c>
      <c r="I41" s="22">
        <v>-604909</v>
      </c>
      <c r="J41" s="22">
        <v>-604909</v>
      </c>
      <c r="K41" s="22">
        <v>0</v>
      </c>
      <c r="L41" s="22">
        <v>0</v>
      </c>
      <c r="M41" s="22">
        <v>12375358</v>
      </c>
      <c r="N41" s="22">
        <v>12375358</v>
      </c>
      <c r="O41" s="22">
        <v>0</v>
      </c>
      <c r="P41" s="22">
        <v>0</v>
      </c>
      <c r="Q41" s="22">
        <v>2354206</v>
      </c>
      <c r="R41" s="22">
        <v>2354206</v>
      </c>
      <c r="S41" s="22">
        <v>0</v>
      </c>
      <c r="T41" s="22">
        <v>0</v>
      </c>
      <c r="U41" s="22">
        <v>0</v>
      </c>
      <c r="V41" s="22">
        <v>0</v>
      </c>
      <c r="W41" s="22">
        <v>14124655</v>
      </c>
      <c r="X41" s="22">
        <v>21664000</v>
      </c>
      <c r="Y41" s="22">
        <v>-7539345</v>
      </c>
      <c r="Z41" s="23">
        <v>-34.801260155096017</v>
      </c>
      <c r="AA41" s="20">
        <v>20005000</v>
      </c>
    </row>
    <row r="42" spans="1:27" x14ac:dyDescent="0.25">
      <c r="A42" s="19" t="s">
        <v>68</v>
      </c>
      <c r="B42" s="15" t="s">
        <v>32</v>
      </c>
      <c r="C42" s="20">
        <v>8310773</v>
      </c>
      <c r="D42" s="20">
        <v>0</v>
      </c>
      <c r="E42" s="21">
        <v>6479880</v>
      </c>
      <c r="F42" s="22">
        <v>8250034</v>
      </c>
      <c r="G42" s="22">
        <v>588961</v>
      </c>
      <c r="H42" s="22">
        <v>733076</v>
      </c>
      <c r="I42" s="22">
        <v>639694</v>
      </c>
      <c r="J42" s="22">
        <v>1961731</v>
      </c>
      <c r="K42" s="22">
        <v>661019</v>
      </c>
      <c r="L42" s="22">
        <v>639694</v>
      </c>
      <c r="M42" s="22">
        <v>661019</v>
      </c>
      <c r="N42" s="22">
        <v>1961732</v>
      </c>
      <c r="O42" s="22">
        <v>661019</v>
      </c>
      <c r="P42" s="22">
        <v>-84996</v>
      </c>
      <c r="Q42" s="22">
        <v>57017</v>
      </c>
      <c r="R42" s="22">
        <v>633040</v>
      </c>
      <c r="S42" s="22">
        <v>0</v>
      </c>
      <c r="T42" s="22">
        <v>0</v>
      </c>
      <c r="U42" s="22">
        <v>0</v>
      </c>
      <c r="V42" s="22">
        <v>0</v>
      </c>
      <c r="W42" s="22">
        <v>4556503</v>
      </c>
      <c r="X42" s="22">
        <v>6232634</v>
      </c>
      <c r="Y42" s="22">
        <v>-1676131</v>
      </c>
      <c r="Z42" s="23">
        <v>-26.892819312027626</v>
      </c>
      <c r="AA42" s="20">
        <v>8250034</v>
      </c>
    </row>
    <row r="43" spans="1:27" x14ac:dyDescent="0.25">
      <c r="A43" s="19" t="s">
        <v>69</v>
      </c>
      <c r="B43" s="15" t="s">
        <v>32</v>
      </c>
      <c r="C43" s="20">
        <v>2979601</v>
      </c>
      <c r="D43" s="20">
        <v>0</v>
      </c>
      <c r="E43" s="21">
        <v>3200000</v>
      </c>
      <c r="F43" s="22">
        <v>3200000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3200000</v>
      </c>
    </row>
    <row r="44" spans="1:27" x14ac:dyDescent="0.25">
      <c r="A44" s="19" t="s">
        <v>70</v>
      </c>
      <c r="B44" s="15" t="s">
        <v>32</v>
      </c>
      <c r="C44" s="20">
        <v>3800</v>
      </c>
      <c r="D44" s="20">
        <v>0</v>
      </c>
      <c r="E44" s="21">
        <v>1623956</v>
      </c>
      <c r="F44" s="22">
        <v>1663956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1252867</v>
      </c>
      <c r="Y44" s="22">
        <v>-1252867</v>
      </c>
      <c r="Z44" s="23">
        <v>-100</v>
      </c>
      <c r="AA44" s="20">
        <v>1663956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5562307</v>
      </c>
      <c r="D47" s="20">
        <v>0</v>
      </c>
      <c r="E47" s="21">
        <v>6514847</v>
      </c>
      <c r="F47" s="22">
        <v>6514847</v>
      </c>
      <c r="G47" s="22">
        <v>382611</v>
      </c>
      <c r="H47" s="22">
        <v>153743</v>
      </c>
      <c r="I47" s="22">
        <v>859644</v>
      </c>
      <c r="J47" s="22">
        <v>1395998</v>
      </c>
      <c r="K47" s="22">
        <v>100196</v>
      </c>
      <c r="L47" s="22">
        <v>467522</v>
      </c>
      <c r="M47" s="22">
        <v>422874</v>
      </c>
      <c r="N47" s="22">
        <v>990592</v>
      </c>
      <c r="O47" s="22">
        <v>428656</v>
      </c>
      <c r="P47" s="22">
        <v>437323</v>
      </c>
      <c r="Q47" s="22">
        <v>816252</v>
      </c>
      <c r="R47" s="22">
        <v>1682231</v>
      </c>
      <c r="S47" s="22">
        <v>0</v>
      </c>
      <c r="T47" s="22">
        <v>0</v>
      </c>
      <c r="U47" s="22">
        <v>0</v>
      </c>
      <c r="V47" s="22">
        <v>0</v>
      </c>
      <c r="W47" s="22">
        <v>4068821</v>
      </c>
      <c r="X47" s="22">
        <v>2893489</v>
      </c>
      <c r="Y47" s="22">
        <v>1175332</v>
      </c>
      <c r="Z47" s="23">
        <v>40.619888307852563</v>
      </c>
      <c r="AA47" s="20">
        <v>6514847</v>
      </c>
    </row>
    <row r="48" spans="1:27" x14ac:dyDescent="0.25">
      <c r="A48" s="19" t="s">
        <v>74</v>
      </c>
      <c r="B48" s="15" t="s">
        <v>32</v>
      </c>
      <c r="C48" s="20">
        <v>258823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112057751</v>
      </c>
      <c r="D50" s="29">
        <f t="shared" ref="D50:Y50" si="1">SUM(D37:D49)</f>
        <v>0</v>
      </c>
      <c r="E50" s="30">
        <f t="shared" si="1"/>
        <v>121431746</v>
      </c>
      <c r="F50" s="31">
        <f t="shared" si="1"/>
        <v>115953124</v>
      </c>
      <c r="G50" s="31">
        <f t="shared" si="1"/>
        <v>2798184</v>
      </c>
      <c r="H50" s="31">
        <f t="shared" si="1"/>
        <v>10889181</v>
      </c>
      <c r="I50" s="31">
        <f t="shared" si="1"/>
        <v>7282648</v>
      </c>
      <c r="J50" s="31">
        <f t="shared" si="1"/>
        <v>20970013</v>
      </c>
      <c r="K50" s="31">
        <f t="shared" si="1"/>
        <v>7173369</v>
      </c>
      <c r="L50" s="31">
        <f t="shared" si="1"/>
        <v>7426621</v>
      </c>
      <c r="M50" s="31">
        <f t="shared" si="1"/>
        <v>19849781</v>
      </c>
      <c r="N50" s="31">
        <f t="shared" si="1"/>
        <v>34449771</v>
      </c>
      <c r="O50" s="31">
        <f t="shared" si="1"/>
        <v>7513063</v>
      </c>
      <c r="P50" s="31">
        <f t="shared" si="1"/>
        <v>6908160</v>
      </c>
      <c r="Q50" s="31">
        <f t="shared" si="1"/>
        <v>9658213</v>
      </c>
      <c r="R50" s="31">
        <f t="shared" si="1"/>
        <v>24079436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79499220</v>
      </c>
      <c r="X50" s="31">
        <f t="shared" si="1"/>
        <v>80963910</v>
      </c>
      <c r="Y50" s="31">
        <f t="shared" si="1"/>
        <v>-1464690</v>
      </c>
      <c r="Z50" s="32">
        <f>+IF(X50&lt;&gt;0,+(Y50/X50)*100,0)</f>
        <v>-1.8090652983533035</v>
      </c>
      <c r="AA50" s="29">
        <f>SUM(AA37:AA49)</f>
        <v>115953124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-73291498</v>
      </c>
      <c r="D51" s="39">
        <f t="shared" si="2"/>
        <v>0</v>
      </c>
      <c r="E51" s="40">
        <f t="shared" si="2"/>
        <v>-76210223</v>
      </c>
      <c r="F51" s="41">
        <f t="shared" si="2"/>
        <v>-78431728</v>
      </c>
      <c r="G51" s="41">
        <f t="shared" si="2"/>
        <v>-801030</v>
      </c>
      <c r="H51" s="41">
        <f t="shared" si="2"/>
        <v>-7471759</v>
      </c>
      <c r="I51" s="41">
        <f t="shared" si="2"/>
        <v>-4209577</v>
      </c>
      <c r="J51" s="41">
        <f t="shared" si="2"/>
        <v>-12482366</v>
      </c>
      <c r="K51" s="41">
        <f t="shared" si="2"/>
        <v>-3603644</v>
      </c>
      <c r="L51" s="41">
        <f t="shared" si="2"/>
        <v>-4245173</v>
      </c>
      <c r="M51" s="41">
        <f t="shared" si="2"/>
        <v>-16412666</v>
      </c>
      <c r="N51" s="41">
        <f t="shared" si="2"/>
        <v>-24261483</v>
      </c>
      <c r="O51" s="41">
        <f t="shared" si="2"/>
        <v>-4049131</v>
      </c>
      <c r="P51" s="41">
        <f t="shared" si="2"/>
        <v>-3472026</v>
      </c>
      <c r="Q51" s="41">
        <f t="shared" si="2"/>
        <v>-6203941</v>
      </c>
      <c r="R51" s="41">
        <f t="shared" si="2"/>
        <v>-13725098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-50468947</v>
      </c>
      <c r="X51" s="41">
        <f t="shared" si="2"/>
        <v>-52318182</v>
      </c>
      <c r="Y51" s="41">
        <f t="shared" si="2"/>
        <v>1849235</v>
      </c>
      <c r="Z51" s="42">
        <f>+IF(X51&lt;&gt;0,+(Y51/X51)*100,0)</f>
        <v>-3.5345933847624904</v>
      </c>
      <c r="AA51" s="39">
        <f>+AA35-AA50</f>
        <v>-78431728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-73291498</v>
      </c>
      <c r="D54" s="48">
        <f t="shared" si="3"/>
        <v>0</v>
      </c>
      <c r="E54" s="49">
        <f t="shared" si="3"/>
        <v>-76210223</v>
      </c>
      <c r="F54" s="50">
        <f t="shared" si="3"/>
        <v>-78431728</v>
      </c>
      <c r="G54" s="50">
        <f t="shared" si="3"/>
        <v>-801030</v>
      </c>
      <c r="H54" s="50">
        <f t="shared" si="3"/>
        <v>-7471759</v>
      </c>
      <c r="I54" s="50">
        <f t="shared" si="3"/>
        <v>-4209577</v>
      </c>
      <c r="J54" s="50">
        <f t="shared" si="3"/>
        <v>-12482366</v>
      </c>
      <c r="K54" s="50">
        <f t="shared" si="3"/>
        <v>-3603644</v>
      </c>
      <c r="L54" s="50">
        <f t="shared" si="3"/>
        <v>-4245173</v>
      </c>
      <c r="M54" s="50">
        <f t="shared" si="3"/>
        <v>-16412666</v>
      </c>
      <c r="N54" s="50">
        <f t="shared" si="3"/>
        <v>-24261483</v>
      </c>
      <c r="O54" s="50">
        <f t="shared" si="3"/>
        <v>-4049131</v>
      </c>
      <c r="P54" s="50">
        <f t="shared" si="3"/>
        <v>-3472026</v>
      </c>
      <c r="Q54" s="50">
        <f t="shared" si="3"/>
        <v>-6203941</v>
      </c>
      <c r="R54" s="50">
        <f t="shared" si="3"/>
        <v>-13725098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-50468947</v>
      </c>
      <c r="X54" s="50">
        <f t="shared" si="3"/>
        <v>-52318182</v>
      </c>
      <c r="Y54" s="50">
        <f t="shared" si="3"/>
        <v>1849235</v>
      </c>
      <c r="Z54" s="51">
        <f>+IF(X54&lt;&gt;0,+(Y54/X54)*100,0)</f>
        <v>-3.5345933847624904</v>
      </c>
      <c r="AA54" s="48">
        <f>SUM(AA51:AA53)</f>
        <v>-78431728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-73291498</v>
      </c>
      <c r="D56" s="54">
        <f>+D54-D55</f>
        <v>0</v>
      </c>
      <c r="E56" s="55">
        <f t="shared" si="4"/>
        <v>-76210223</v>
      </c>
      <c r="F56" s="56">
        <f t="shared" si="4"/>
        <v>-78431728</v>
      </c>
      <c r="G56" s="56">
        <f t="shared" si="4"/>
        <v>-801030</v>
      </c>
      <c r="H56" s="56">
        <f t="shared" si="4"/>
        <v>-7471759</v>
      </c>
      <c r="I56" s="56">
        <f t="shared" si="4"/>
        <v>-4209577</v>
      </c>
      <c r="J56" s="56">
        <f t="shared" si="4"/>
        <v>-12482366</v>
      </c>
      <c r="K56" s="56">
        <f t="shared" si="4"/>
        <v>-3603644</v>
      </c>
      <c r="L56" s="56">
        <f t="shared" si="4"/>
        <v>-4245173</v>
      </c>
      <c r="M56" s="56">
        <f t="shared" si="4"/>
        <v>-16412666</v>
      </c>
      <c r="N56" s="56">
        <f t="shared" si="4"/>
        <v>-24261483</v>
      </c>
      <c r="O56" s="56">
        <f t="shared" si="4"/>
        <v>-4049131</v>
      </c>
      <c r="P56" s="56">
        <f t="shared" si="4"/>
        <v>-3472026</v>
      </c>
      <c r="Q56" s="56">
        <f t="shared" si="4"/>
        <v>-6203941</v>
      </c>
      <c r="R56" s="56">
        <f t="shared" si="4"/>
        <v>-13725098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-50468947</v>
      </c>
      <c r="X56" s="56">
        <f t="shared" si="4"/>
        <v>-52318182</v>
      </c>
      <c r="Y56" s="56">
        <f t="shared" si="4"/>
        <v>1849235</v>
      </c>
      <c r="Z56" s="57">
        <f>+IF(X56&lt;&gt;0,+(Y56/X56)*100,0)</f>
        <v>-3.5345933847624904</v>
      </c>
      <c r="AA56" s="54">
        <f>+AA54-AA55</f>
        <v>-78431728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-73291498</v>
      </c>
      <c r="D59" s="48">
        <f>SUM(D56:D58)</f>
        <v>0</v>
      </c>
      <c r="E59" s="49">
        <f t="shared" si="5"/>
        <v>-76210223</v>
      </c>
      <c r="F59" s="50">
        <f t="shared" si="5"/>
        <v>-78431728</v>
      </c>
      <c r="G59" s="50">
        <f t="shared" si="5"/>
        <v>-801030</v>
      </c>
      <c r="H59" s="50">
        <f t="shared" si="5"/>
        <v>-7471759</v>
      </c>
      <c r="I59" s="50">
        <f t="shared" si="5"/>
        <v>-4209577</v>
      </c>
      <c r="J59" s="50">
        <f t="shared" si="5"/>
        <v>-12482366</v>
      </c>
      <c r="K59" s="50">
        <f t="shared" si="5"/>
        <v>-3603644</v>
      </c>
      <c r="L59" s="50">
        <f t="shared" si="5"/>
        <v>-4245173</v>
      </c>
      <c r="M59" s="50">
        <f t="shared" si="5"/>
        <v>-16412666</v>
      </c>
      <c r="N59" s="50">
        <f t="shared" si="5"/>
        <v>-24261483</v>
      </c>
      <c r="O59" s="50">
        <f t="shared" si="5"/>
        <v>-4049131</v>
      </c>
      <c r="P59" s="50">
        <f t="shared" si="5"/>
        <v>-3472026</v>
      </c>
      <c r="Q59" s="50">
        <f t="shared" si="5"/>
        <v>-6203941</v>
      </c>
      <c r="R59" s="50">
        <f t="shared" si="5"/>
        <v>-13725098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-50468947</v>
      </c>
      <c r="X59" s="50">
        <f t="shared" si="5"/>
        <v>-52318182</v>
      </c>
      <c r="Y59" s="50">
        <f t="shared" si="5"/>
        <v>1849235</v>
      </c>
      <c r="Z59" s="51">
        <f>+IF(X59&lt;&gt;0,+(Y59/X59)*100,0)</f>
        <v>-3.5345933847624904</v>
      </c>
      <c r="AA59" s="48">
        <f>SUM(AA56:AA58)</f>
        <v>-78431728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-73291498</v>
      </c>
      <c r="D62" s="65">
        <f>SUM(D59:D61)</f>
        <v>0</v>
      </c>
      <c r="E62" s="66">
        <f t="shared" si="6"/>
        <v>-76210223</v>
      </c>
      <c r="F62" s="67">
        <f t="shared" si="6"/>
        <v>-78431728</v>
      </c>
      <c r="G62" s="67">
        <f t="shared" si="6"/>
        <v>-801030</v>
      </c>
      <c r="H62" s="67">
        <f t="shared" si="6"/>
        <v>-7471759</v>
      </c>
      <c r="I62" s="67">
        <f t="shared" si="6"/>
        <v>-4209577</v>
      </c>
      <c r="J62" s="67">
        <f t="shared" si="6"/>
        <v>-12482366</v>
      </c>
      <c r="K62" s="67">
        <f t="shared" si="6"/>
        <v>-3603644</v>
      </c>
      <c r="L62" s="67">
        <f t="shared" si="6"/>
        <v>-4245173</v>
      </c>
      <c r="M62" s="67">
        <f t="shared" si="6"/>
        <v>-16412666</v>
      </c>
      <c r="N62" s="67">
        <f t="shared" si="6"/>
        <v>-24261483</v>
      </c>
      <c r="O62" s="67">
        <f t="shared" si="6"/>
        <v>-4049131</v>
      </c>
      <c r="P62" s="67">
        <f t="shared" si="6"/>
        <v>-3472026</v>
      </c>
      <c r="Q62" s="67">
        <f t="shared" si="6"/>
        <v>-6203941</v>
      </c>
      <c r="R62" s="67">
        <f t="shared" si="6"/>
        <v>-13725098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-50468947</v>
      </c>
      <c r="X62" s="67">
        <f t="shared" si="6"/>
        <v>-52318182</v>
      </c>
      <c r="Y62" s="67">
        <f t="shared" si="6"/>
        <v>1849235</v>
      </c>
      <c r="Z62" s="68">
        <f>+IF(X62&lt;&gt;0,+(Y62/X62)*100,0)</f>
        <v>-3.5345933847624904</v>
      </c>
      <c r="AA62" s="65">
        <f>SUM(AA59:AA61)</f>
        <v>-78431728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15366572</v>
      </c>
      <c r="D9" s="20">
        <v>0</v>
      </c>
      <c r="E9" s="21">
        <v>16637580</v>
      </c>
      <c r="F9" s="22">
        <v>16637610</v>
      </c>
      <c r="G9" s="22">
        <v>1404608</v>
      </c>
      <c r="H9" s="22">
        <v>1398844</v>
      </c>
      <c r="I9" s="22">
        <v>5281756</v>
      </c>
      <c r="J9" s="22">
        <v>8085208</v>
      </c>
      <c r="K9" s="22">
        <v>1385291</v>
      </c>
      <c r="L9" s="22">
        <v>1396724</v>
      </c>
      <c r="M9" s="22">
        <v>1302626</v>
      </c>
      <c r="N9" s="22">
        <v>4084641</v>
      </c>
      <c r="O9" s="22">
        <v>1396293</v>
      </c>
      <c r="P9" s="22">
        <v>1397395</v>
      </c>
      <c r="Q9" s="22">
        <v>1575495</v>
      </c>
      <c r="R9" s="22">
        <v>4369183</v>
      </c>
      <c r="S9" s="22">
        <v>0</v>
      </c>
      <c r="T9" s="22">
        <v>0</v>
      </c>
      <c r="U9" s="22">
        <v>0</v>
      </c>
      <c r="V9" s="22">
        <v>0</v>
      </c>
      <c r="W9" s="22">
        <v>16539032</v>
      </c>
      <c r="X9" s="22">
        <v>12478197</v>
      </c>
      <c r="Y9" s="22">
        <v>4060835</v>
      </c>
      <c r="Z9" s="23">
        <v>32.543443576023037</v>
      </c>
      <c r="AA9" s="20">
        <v>16637610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4769173</v>
      </c>
      <c r="D13" s="20">
        <v>0</v>
      </c>
      <c r="E13" s="21">
        <v>4929732</v>
      </c>
      <c r="F13" s="22">
        <v>6697822</v>
      </c>
      <c r="G13" s="22">
        <v>402276</v>
      </c>
      <c r="H13" s="22">
        <v>405213</v>
      </c>
      <c r="I13" s="22">
        <v>408534</v>
      </c>
      <c r="J13" s="22">
        <v>1216023</v>
      </c>
      <c r="K13" s="22">
        <v>412820</v>
      </c>
      <c r="L13" s="22">
        <v>423475</v>
      </c>
      <c r="M13" s="22">
        <v>427626</v>
      </c>
      <c r="N13" s="22">
        <v>1263921</v>
      </c>
      <c r="O13" s="22">
        <v>431375</v>
      </c>
      <c r="P13" s="22">
        <v>431837</v>
      </c>
      <c r="Q13" s="22">
        <v>433175</v>
      </c>
      <c r="R13" s="22">
        <v>1296387</v>
      </c>
      <c r="S13" s="22">
        <v>0</v>
      </c>
      <c r="T13" s="22">
        <v>0</v>
      </c>
      <c r="U13" s="22">
        <v>0</v>
      </c>
      <c r="V13" s="22">
        <v>0</v>
      </c>
      <c r="W13" s="22">
        <v>3776331</v>
      </c>
      <c r="X13" s="22">
        <v>4404535</v>
      </c>
      <c r="Y13" s="22">
        <v>-628204</v>
      </c>
      <c r="Z13" s="23">
        <v>-14.262663368550824</v>
      </c>
      <c r="AA13" s="20">
        <v>6697822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2560000</v>
      </c>
      <c r="D28" s="20">
        <v>0</v>
      </c>
      <c r="E28" s="21">
        <v>3323004</v>
      </c>
      <c r="F28" s="22">
        <v>3323004</v>
      </c>
      <c r="G28" s="22">
        <v>3451466</v>
      </c>
      <c r="H28" s="22">
        <v>276916</v>
      </c>
      <c r="I28" s="22">
        <v>277167</v>
      </c>
      <c r="J28" s="22">
        <v>4005549</v>
      </c>
      <c r="K28" s="22">
        <v>-2897382</v>
      </c>
      <c r="L28" s="22">
        <v>277167</v>
      </c>
      <c r="M28" s="22">
        <v>276916</v>
      </c>
      <c r="N28" s="22">
        <v>-2343299</v>
      </c>
      <c r="O28" s="22">
        <v>276917</v>
      </c>
      <c r="P28" s="22">
        <v>276916</v>
      </c>
      <c r="Q28" s="22">
        <v>276167</v>
      </c>
      <c r="R28" s="22">
        <v>830000</v>
      </c>
      <c r="S28" s="22">
        <v>0</v>
      </c>
      <c r="T28" s="22">
        <v>0</v>
      </c>
      <c r="U28" s="22">
        <v>0</v>
      </c>
      <c r="V28" s="22">
        <v>0</v>
      </c>
      <c r="W28" s="22">
        <v>2492250</v>
      </c>
      <c r="X28" s="22">
        <v>2492253</v>
      </c>
      <c r="Y28" s="22">
        <v>-3</v>
      </c>
      <c r="Z28" s="23">
        <v>-1.2037301188924238E-4</v>
      </c>
      <c r="AA28" s="20">
        <v>3323004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22695745</v>
      </c>
      <c r="D35" s="29">
        <f t="shared" ref="D35:Y35" si="0">SUM(D6:D34)</f>
        <v>0</v>
      </c>
      <c r="E35" s="30">
        <f t="shared" si="0"/>
        <v>24890316</v>
      </c>
      <c r="F35" s="31">
        <f t="shared" si="0"/>
        <v>26658436</v>
      </c>
      <c r="G35" s="31">
        <f t="shared" si="0"/>
        <v>5258350</v>
      </c>
      <c r="H35" s="31">
        <f t="shared" si="0"/>
        <v>2080973</v>
      </c>
      <c r="I35" s="31">
        <f t="shared" si="0"/>
        <v>5967457</v>
      </c>
      <c r="J35" s="31">
        <f t="shared" si="0"/>
        <v>13306780</v>
      </c>
      <c r="K35" s="31">
        <f t="shared" si="0"/>
        <v>-1099271</v>
      </c>
      <c r="L35" s="31">
        <f t="shared" si="0"/>
        <v>2097366</v>
      </c>
      <c r="M35" s="31">
        <f t="shared" si="0"/>
        <v>2007168</v>
      </c>
      <c r="N35" s="31">
        <f t="shared" si="0"/>
        <v>3005263</v>
      </c>
      <c r="O35" s="31">
        <f t="shared" si="0"/>
        <v>2104585</v>
      </c>
      <c r="P35" s="31">
        <f t="shared" si="0"/>
        <v>2106148</v>
      </c>
      <c r="Q35" s="31">
        <f t="shared" si="0"/>
        <v>2284837</v>
      </c>
      <c r="R35" s="31">
        <f t="shared" si="0"/>
        <v>6495570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22807613</v>
      </c>
      <c r="X35" s="31">
        <f t="shared" si="0"/>
        <v>19374985</v>
      </c>
      <c r="Y35" s="31">
        <f t="shared" si="0"/>
        <v>3432628</v>
      </c>
      <c r="Z35" s="32">
        <f>+IF(X35&lt;&gt;0,+(Y35/X35)*100,0)</f>
        <v>17.716803393654239</v>
      </c>
      <c r="AA35" s="29">
        <f>SUM(AA6:AA34)</f>
        <v>26658436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35504062</v>
      </c>
      <c r="D37" s="20">
        <v>0</v>
      </c>
      <c r="E37" s="21">
        <v>28127436</v>
      </c>
      <c r="F37" s="22">
        <v>30767436</v>
      </c>
      <c r="G37" s="22">
        <v>1967950</v>
      </c>
      <c r="H37" s="22">
        <v>2348745</v>
      </c>
      <c r="I37" s="22">
        <v>2287399</v>
      </c>
      <c r="J37" s="22">
        <v>6604094</v>
      </c>
      <c r="K37" s="22">
        <v>2069998</v>
      </c>
      <c r="L37" s="22">
        <v>2034269</v>
      </c>
      <c r="M37" s="22">
        <v>3224789</v>
      </c>
      <c r="N37" s="22">
        <v>7329056</v>
      </c>
      <c r="O37" s="22">
        <v>1709258</v>
      </c>
      <c r="P37" s="22">
        <v>2171386</v>
      </c>
      <c r="Q37" s="22">
        <v>1050084</v>
      </c>
      <c r="R37" s="22">
        <v>4930728</v>
      </c>
      <c r="S37" s="22">
        <v>0</v>
      </c>
      <c r="T37" s="22">
        <v>0</v>
      </c>
      <c r="U37" s="22">
        <v>0</v>
      </c>
      <c r="V37" s="22">
        <v>0</v>
      </c>
      <c r="W37" s="22">
        <v>18863878</v>
      </c>
      <c r="X37" s="22">
        <v>22151577</v>
      </c>
      <c r="Y37" s="22">
        <v>-3287699</v>
      </c>
      <c r="Z37" s="23">
        <v>-14.84182819128408</v>
      </c>
      <c r="AA37" s="20">
        <v>30767436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1033888</v>
      </c>
      <c r="D40" s="20">
        <v>0</v>
      </c>
      <c r="E40" s="21">
        <v>1090104</v>
      </c>
      <c r="F40" s="22">
        <v>1320104</v>
      </c>
      <c r="G40" s="22">
        <v>18316</v>
      </c>
      <c r="H40" s="22">
        <v>1467</v>
      </c>
      <c r="I40" s="22">
        <v>204644</v>
      </c>
      <c r="J40" s="22">
        <v>224427</v>
      </c>
      <c r="K40" s="22">
        <v>102486</v>
      </c>
      <c r="L40" s="22">
        <v>11729</v>
      </c>
      <c r="M40" s="22">
        <v>147775</v>
      </c>
      <c r="N40" s="22">
        <v>261990</v>
      </c>
      <c r="O40" s="22">
        <v>122</v>
      </c>
      <c r="P40" s="22">
        <v>162241</v>
      </c>
      <c r="Q40" s="22">
        <v>104557</v>
      </c>
      <c r="R40" s="22">
        <v>266920</v>
      </c>
      <c r="S40" s="22">
        <v>0</v>
      </c>
      <c r="T40" s="22">
        <v>0</v>
      </c>
      <c r="U40" s="22">
        <v>0</v>
      </c>
      <c r="V40" s="22">
        <v>0</v>
      </c>
      <c r="W40" s="22">
        <v>753337</v>
      </c>
      <c r="X40" s="22">
        <v>885081</v>
      </c>
      <c r="Y40" s="22">
        <v>-131744</v>
      </c>
      <c r="Z40" s="23">
        <v>-14.884965330856723</v>
      </c>
      <c r="AA40" s="20">
        <v>1320104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631344</v>
      </c>
      <c r="F42" s="22">
        <v>282344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299007</v>
      </c>
      <c r="Y42" s="22">
        <v>-299007</v>
      </c>
      <c r="Z42" s="23">
        <v>-100</v>
      </c>
      <c r="AA42" s="20">
        <v>282344</v>
      </c>
    </row>
    <row r="43" spans="1:27" x14ac:dyDescent="0.25">
      <c r="A43" s="19" t="s">
        <v>69</v>
      </c>
      <c r="B43" s="15" t="s">
        <v>32</v>
      </c>
      <c r="C43" s="20">
        <v>2084879</v>
      </c>
      <c r="D43" s="20">
        <v>0</v>
      </c>
      <c r="E43" s="21">
        <v>0</v>
      </c>
      <c r="F43" s="22">
        <v>2121265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1042440</v>
      </c>
      <c r="N43" s="22">
        <v>1042440</v>
      </c>
      <c r="O43" s="22">
        <v>521221</v>
      </c>
      <c r="P43" s="22">
        <v>0</v>
      </c>
      <c r="Q43" s="22">
        <v>0</v>
      </c>
      <c r="R43" s="22">
        <v>521221</v>
      </c>
      <c r="S43" s="22">
        <v>0</v>
      </c>
      <c r="T43" s="22">
        <v>0</v>
      </c>
      <c r="U43" s="22">
        <v>0</v>
      </c>
      <c r="V43" s="22">
        <v>0</v>
      </c>
      <c r="W43" s="22">
        <v>1563661</v>
      </c>
      <c r="X43" s="22">
        <v>848506</v>
      </c>
      <c r="Y43" s="22">
        <v>715155</v>
      </c>
      <c r="Z43" s="23">
        <v>84.284023919689432</v>
      </c>
      <c r="AA43" s="20">
        <v>2121265</v>
      </c>
    </row>
    <row r="44" spans="1:27" x14ac:dyDescent="0.25">
      <c r="A44" s="19" t="s">
        <v>70</v>
      </c>
      <c r="B44" s="15" t="s">
        <v>32</v>
      </c>
      <c r="C44" s="20">
        <v>8902705</v>
      </c>
      <c r="D44" s="20">
        <v>0</v>
      </c>
      <c r="E44" s="21">
        <v>12166176</v>
      </c>
      <c r="F44" s="22">
        <v>14626176</v>
      </c>
      <c r="G44" s="22">
        <v>566297</v>
      </c>
      <c r="H44" s="22">
        <v>3202556</v>
      </c>
      <c r="I44" s="22">
        <v>645751</v>
      </c>
      <c r="J44" s="22">
        <v>4414604</v>
      </c>
      <c r="K44" s="22">
        <v>2016823</v>
      </c>
      <c r="L44" s="22">
        <v>595577</v>
      </c>
      <c r="M44" s="22">
        <v>1425978</v>
      </c>
      <c r="N44" s="22">
        <v>4038378</v>
      </c>
      <c r="O44" s="22">
        <v>1802807</v>
      </c>
      <c r="P44" s="22">
        <v>-2996437</v>
      </c>
      <c r="Q44" s="22">
        <v>989380</v>
      </c>
      <c r="R44" s="22">
        <v>-204250</v>
      </c>
      <c r="S44" s="22">
        <v>0</v>
      </c>
      <c r="T44" s="22">
        <v>0</v>
      </c>
      <c r="U44" s="22">
        <v>0</v>
      </c>
      <c r="V44" s="22">
        <v>0</v>
      </c>
      <c r="W44" s="22">
        <v>8248732</v>
      </c>
      <c r="X44" s="22">
        <v>10516779</v>
      </c>
      <c r="Y44" s="22">
        <v>-2268047</v>
      </c>
      <c r="Z44" s="23">
        <v>-21.565985174738387</v>
      </c>
      <c r="AA44" s="20">
        <v>14626176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1058352</v>
      </c>
      <c r="F46" s="22">
        <v>94017</v>
      </c>
      <c r="G46" s="22">
        <v>13511</v>
      </c>
      <c r="H46" s="22">
        <v>66305</v>
      </c>
      <c r="I46" s="22">
        <v>0</v>
      </c>
      <c r="J46" s="22">
        <v>79816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14176</v>
      </c>
      <c r="Q46" s="22">
        <v>-93992</v>
      </c>
      <c r="R46" s="22">
        <v>-79816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408030</v>
      </c>
      <c r="Y46" s="22">
        <v>-408030</v>
      </c>
      <c r="Z46" s="23">
        <v>-100</v>
      </c>
      <c r="AA46" s="20">
        <v>94017</v>
      </c>
    </row>
    <row r="47" spans="1:27" x14ac:dyDescent="0.25">
      <c r="A47" s="19" t="s">
        <v>73</v>
      </c>
      <c r="B47" s="15" t="s">
        <v>32</v>
      </c>
      <c r="C47" s="20">
        <v>528632</v>
      </c>
      <c r="D47" s="20">
        <v>0</v>
      </c>
      <c r="E47" s="21">
        <v>733512</v>
      </c>
      <c r="F47" s="22">
        <v>653512</v>
      </c>
      <c r="G47" s="22">
        <v>0</v>
      </c>
      <c r="H47" s="22">
        <v>4361</v>
      </c>
      <c r="I47" s="22">
        <v>5115</v>
      </c>
      <c r="J47" s="22">
        <v>9476</v>
      </c>
      <c r="K47" s="22">
        <v>9662</v>
      </c>
      <c r="L47" s="22">
        <v>13706</v>
      </c>
      <c r="M47" s="22">
        <v>6589</v>
      </c>
      <c r="N47" s="22">
        <v>29957</v>
      </c>
      <c r="O47" s="22">
        <v>2875</v>
      </c>
      <c r="P47" s="22">
        <v>385590</v>
      </c>
      <c r="Q47" s="22">
        <v>8416</v>
      </c>
      <c r="R47" s="22">
        <v>396881</v>
      </c>
      <c r="S47" s="22">
        <v>0</v>
      </c>
      <c r="T47" s="22">
        <v>0</v>
      </c>
      <c r="U47" s="22">
        <v>0</v>
      </c>
      <c r="V47" s="22">
        <v>0</v>
      </c>
      <c r="W47" s="22">
        <v>436314</v>
      </c>
      <c r="X47" s="22">
        <v>535916</v>
      </c>
      <c r="Y47" s="22">
        <v>-99602</v>
      </c>
      <c r="Z47" s="23">
        <v>-18.585375320012837</v>
      </c>
      <c r="AA47" s="20">
        <v>653512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48054166</v>
      </c>
      <c r="D50" s="29">
        <f t="shared" ref="D50:Y50" si="1">SUM(D37:D49)</f>
        <v>0</v>
      </c>
      <c r="E50" s="30">
        <f t="shared" si="1"/>
        <v>43806924</v>
      </c>
      <c r="F50" s="31">
        <f t="shared" si="1"/>
        <v>49864854</v>
      </c>
      <c r="G50" s="31">
        <f t="shared" si="1"/>
        <v>2566074</v>
      </c>
      <c r="H50" s="31">
        <f t="shared" si="1"/>
        <v>5623434</v>
      </c>
      <c r="I50" s="31">
        <f t="shared" si="1"/>
        <v>3142909</v>
      </c>
      <c r="J50" s="31">
        <f t="shared" si="1"/>
        <v>11332417</v>
      </c>
      <c r="K50" s="31">
        <f t="shared" si="1"/>
        <v>4198969</v>
      </c>
      <c r="L50" s="31">
        <f t="shared" si="1"/>
        <v>2655281</v>
      </c>
      <c r="M50" s="31">
        <f t="shared" si="1"/>
        <v>5847571</v>
      </c>
      <c r="N50" s="31">
        <f t="shared" si="1"/>
        <v>12701821</v>
      </c>
      <c r="O50" s="31">
        <f t="shared" si="1"/>
        <v>4036283</v>
      </c>
      <c r="P50" s="31">
        <f t="shared" si="1"/>
        <v>-263044</v>
      </c>
      <c r="Q50" s="31">
        <f t="shared" si="1"/>
        <v>2058445</v>
      </c>
      <c r="R50" s="31">
        <f t="shared" si="1"/>
        <v>5831684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29865922</v>
      </c>
      <c r="X50" s="31">
        <f t="shared" si="1"/>
        <v>35644896</v>
      </c>
      <c r="Y50" s="31">
        <f t="shared" si="1"/>
        <v>-5778974</v>
      </c>
      <c r="Z50" s="32">
        <f>+IF(X50&lt;&gt;0,+(Y50/X50)*100,0)</f>
        <v>-16.212626907369852</v>
      </c>
      <c r="AA50" s="29">
        <f>SUM(AA37:AA49)</f>
        <v>49864854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-25358421</v>
      </c>
      <c r="D51" s="39">
        <f t="shared" si="2"/>
        <v>0</v>
      </c>
      <c r="E51" s="40">
        <f t="shared" si="2"/>
        <v>-18916608</v>
      </c>
      <c r="F51" s="41">
        <f t="shared" si="2"/>
        <v>-23206418</v>
      </c>
      <c r="G51" s="41">
        <f t="shared" si="2"/>
        <v>2692276</v>
      </c>
      <c r="H51" s="41">
        <f t="shared" si="2"/>
        <v>-3542461</v>
      </c>
      <c r="I51" s="41">
        <f t="shared" si="2"/>
        <v>2824548</v>
      </c>
      <c r="J51" s="41">
        <f t="shared" si="2"/>
        <v>1974363</v>
      </c>
      <c r="K51" s="41">
        <f t="shared" si="2"/>
        <v>-5298240</v>
      </c>
      <c r="L51" s="41">
        <f t="shared" si="2"/>
        <v>-557915</v>
      </c>
      <c r="M51" s="41">
        <f t="shared" si="2"/>
        <v>-3840403</v>
      </c>
      <c r="N51" s="41">
        <f t="shared" si="2"/>
        <v>-9696558</v>
      </c>
      <c r="O51" s="41">
        <f t="shared" si="2"/>
        <v>-1931698</v>
      </c>
      <c r="P51" s="41">
        <f t="shared" si="2"/>
        <v>2369192</v>
      </c>
      <c r="Q51" s="41">
        <f t="shared" si="2"/>
        <v>226392</v>
      </c>
      <c r="R51" s="41">
        <f t="shared" si="2"/>
        <v>663886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-7058309</v>
      </c>
      <c r="X51" s="41">
        <f t="shared" si="2"/>
        <v>-16269911</v>
      </c>
      <c r="Y51" s="41">
        <f t="shared" si="2"/>
        <v>9211602</v>
      </c>
      <c r="Z51" s="42">
        <f>+IF(X51&lt;&gt;0,+(Y51/X51)*100,0)</f>
        <v>-56.61740866314512</v>
      </c>
      <c r="AA51" s="39">
        <f>+AA35-AA50</f>
        <v>-23206418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-25358421</v>
      </c>
      <c r="D54" s="48">
        <f t="shared" si="3"/>
        <v>0</v>
      </c>
      <c r="E54" s="49">
        <f t="shared" si="3"/>
        <v>-18916608</v>
      </c>
      <c r="F54" s="50">
        <f t="shared" si="3"/>
        <v>-23206418</v>
      </c>
      <c r="G54" s="50">
        <f t="shared" si="3"/>
        <v>2692276</v>
      </c>
      <c r="H54" s="50">
        <f t="shared" si="3"/>
        <v>-3542461</v>
      </c>
      <c r="I54" s="50">
        <f t="shared" si="3"/>
        <v>2824548</v>
      </c>
      <c r="J54" s="50">
        <f t="shared" si="3"/>
        <v>1974363</v>
      </c>
      <c r="K54" s="50">
        <f t="shared" si="3"/>
        <v>-5298240</v>
      </c>
      <c r="L54" s="50">
        <f t="shared" si="3"/>
        <v>-557915</v>
      </c>
      <c r="M54" s="50">
        <f t="shared" si="3"/>
        <v>-3840403</v>
      </c>
      <c r="N54" s="50">
        <f t="shared" si="3"/>
        <v>-9696558</v>
      </c>
      <c r="O54" s="50">
        <f t="shared" si="3"/>
        <v>-1931698</v>
      </c>
      <c r="P54" s="50">
        <f t="shared" si="3"/>
        <v>2369192</v>
      </c>
      <c r="Q54" s="50">
        <f t="shared" si="3"/>
        <v>226392</v>
      </c>
      <c r="R54" s="50">
        <f t="shared" si="3"/>
        <v>663886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-7058309</v>
      </c>
      <c r="X54" s="50">
        <f t="shared" si="3"/>
        <v>-16269911</v>
      </c>
      <c r="Y54" s="50">
        <f t="shared" si="3"/>
        <v>9211602</v>
      </c>
      <c r="Z54" s="51">
        <f>+IF(X54&lt;&gt;0,+(Y54/X54)*100,0)</f>
        <v>-56.61740866314512</v>
      </c>
      <c r="AA54" s="48">
        <f>SUM(AA51:AA53)</f>
        <v>-23206418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-25358421</v>
      </c>
      <c r="D56" s="54">
        <f>+D54-D55</f>
        <v>0</v>
      </c>
      <c r="E56" s="55">
        <f t="shared" si="4"/>
        <v>-18916608</v>
      </c>
      <c r="F56" s="56">
        <f t="shared" si="4"/>
        <v>-23206418</v>
      </c>
      <c r="G56" s="56">
        <f t="shared" si="4"/>
        <v>2692276</v>
      </c>
      <c r="H56" s="56">
        <f t="shared" si="4"/>
        <v>-3542461</v>
      </c>
      <c r="I56" s="56">
        <f t="shared" si="4"/>
        <v>2824548</v>
      </c>
      <c r="J56" s="56">
        <f t="shared" si="4"/>
        <v>1974363</v>
      </c>
      <c r="K56" s="56">
        <f t="shared" si="4"/>
        <v>-5298240</v>
      </c>
      <c r="L56" s="56">
        <f t="shared" si="4"/>
        <v>-557915</v>
      </c>
      <c r="M56" s="56">
        <f t="shared" si="4"/>
        <v>-3840403</v>
      </c>
      <c r="N56" s="56">
        <f t="shared" si="4"/>
        <v>-9696558</v>
      </c>
      <c r="O56" s="56">
        <f t="shared" si="4"/>
        <v>-1931698</v>
      </c>
      <c r="P56" s="56">
        <f t="shared" si="4"/>
        <v>2369192</v>
      </c>
      <c r="Q56" s="56">
        <f t="shared" si="4"/>
        <v>226392</v>
      </c>
      <c r="R56" s="56">
        <f t="shared" si="4"/>
        <v>663886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-7058309</v>
      </c>
      <c r="X56" s="56">
        <f t="shared" si="4"/>
        <v>-16269911</v>
      </c>
      <c r="Y56" s="56">
        <f t="shared" si="4"/>
        <v>9211602</v>
      </c>
      <c r="Z56" s="57">
        <f>+IF(X56&lt;&gt;0,+(Y56/X56)*100,0)</f>
        <v>-56.61740866314512</v>
      </c>
      <c r="AA56" s="54">
        <f>+AA54-AA55</f>
        <v>-23206418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-25358421</v>
      </c>
      <c r="D59" s="48">
        <f>SUM(D56:D58)</f>
        <v>0</v>
      </c>
      <c r="E59" s="49">
        <f t="shared" si="5"/>
        <v>-18916608</v>
      </c>
      <c r="F59" s="50">
        <f t="shared" si="5"/>
        <v>-23206418</v>
      </c>
      <c r="G59" s="50">
        <f t="shared" si="5"/>
        <v>2692276</v>
      </c>
      <c r="H59" s="50">
        <f t="shared" si="5"/>
        <v>-3542461</v>
      </c>
      <c r="I59" s="50">
        <f t="shared" si="5"/>
        <v>2824548</v>
      </c>
      <c r="J59" s="50">
        <f t="shared" si="5"/>
        <v>1974363</v>
      </c>
      <c r="K59" s="50">
        <f t="shared" si="5"/>
        <v>-5298240</v>
      </c>
      <c r="L59" s="50">
        <f t="shared" si="5"/>
        <v>-557915</v>
      </c>
      <c r="M59" s="50">
        <f t="shared" si="5"/>
        <v>-3840403</v>
      </c>
      <c r="N59" s="50">
        <f t="shared" si="5"/>
        <v>-9696558</v>
      </c>
      <c r="O59" s="50">
        <f t="shared" si="5"/>
        <v>-1931698</v>
      </c>
      <c r="P59" s="50">
        <f t="shared" si="5"/>
        <v>2369192</v>
      </c>
      <c r="Q59" s="50">
        <f t="shared" si="5"/>
        <v>226392</v>
      </c>
      <c r="R59" s="50">
        <f t="shared" si="5"/>
        <v>663886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-7058309</v>
      </c>
      <c r="X59" s="50">
        <f t="shared" si="5"/>
        <v>-16269911</v>
      </c>
      <c r="Y59" s="50">
        <f t="shared" si="5"/>
        <v>9211602</v>
      </c>
      <c r="Z59" s="51">
        <f>+IF(X59&lt;&gt;0,+(Y59/X59)*100,0)</f>
        <v>-56.61740866314512</v>
      </c>
      <c r="AA59" s="48">
        <f>SUM(AA56:AA58)</f>
        <v>-23206418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-25358421</v>
      </c>
      <c r="D62" s="65">
        <f>SUM(D59:D61)</f>
        <v>0</v>
      </c>
      <c r="E62" s="66">
        <f t="shared" si="6"/>
        <v>-18916608</v>
      </c>
      <c r="F62" s="67">
        <f t="shared" si="6"/>
        <v>-23206418</v>
      </c>
      <c r="G62" s="67">
        <f t="shared" si="6"/>
        <v>2692276</v>
      </c>
      <c r="H62" s="67">
        <f t="shared" si="6"/>
        <v>-3542461</v>
      </c>
      <c r="I62" s="67">
        <f t="shared" si="6"/>
        <v>2824548</v>
      </c>
      <c r="J62" s="67">
        <f t="shared" si="6"/>
        <v>1974363</v>
      </c>
      <c r="K62" s="67">
        <f t="shared" si="6"/>
        <v>-5298240</v>
      </c>
      <c r="L62" s="67">
        <f t="shared" si="6"/>
        <v>-557915</v>
      </c>
      <c r="M62" s="67">
        <f t="shared" si="6"/>
        <v>-3840403</v>
      </c>
      <c r="N62" s="67">
        <f t="shared" si="6"/>
        <v>-9696558</v>
      </c>
      <c r="O62" s="67">
        <f t="shared" si="6"/>
        <v>-1931698</v>
      </c>
      <c r="P62" s="67">
        <f t="shared" si="6"/>
        <v>2369192</v>
      </c>
      <c r="Q62" s="67">
        <f t="shared" si="6"/>
        <v>226392</v>
      </c>
      <c r="R62" s="67">
        <f t="shared" si="6"/>
        <v>663886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-7058309</v>
      </c>
      <c r="X62" s="67">
        <f t="shared" si="6"/>
        <v>-16269911</v>
      </c>
      <c r="Y62" s="67">
        <f t="shared" si="6"/>
        <v>9211602</v>
      </c>
      <c r="Z62" s="68">
        <f>+IF(X62&lt;&gt;0,+(Y62/X62)*100,0)</f>
        <v>-56.61740866314512</v>
      </c>
      <c r="AA62" s="65">
        <f>SUM(AA59:AA61)</f>
        <v>-23206418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5685036</v>
      </c>
      <c r="D9" s="20">
        <v>0</v>
      </c>
      <c r="E9" s="21">
        <v>5318310</v>
      </c>
      <c r="F9" s="22">
        <v>6403310</v>
      </c>
      <c r="G9" s="22">
        <v>532469</v>
      </c>
      <c r="H9" s="22">
        <v>535035</v>
      </c>
      <c r="I9" s="22">
        <v>532889</v>
      </c>
      <c r="J9" s="22">
        <v>1600393</v>
      </c>
      <c r="K9" s="22">
        <v>522405</v>
      </c>
      <c r="L9" s="22">
        <v>533432</v>
      </c>
      <c r="M9" s="22">
        <v>533363</v>
      </c>
      <c r="N9" s="22">
        <v>1589200</v>
      </c>
      <c r="O9" s="22">
        <v>533829</v>
      </c>
      <c r="P9" s="22">
        <v>533363</v>
      </c>
      <c r="Q9" s="22">
        <v>533457</v>
      </c>
      <c r="R9" s="22">
        <v>1600649</v>
      </c>
      <c r="S9" s="22">
        <v>0</v>
      </c>
      <c r="T9" s="22">
        <v>0</v>
      </c>
      <c r="U9" s="22">
        <v>0</v>
      </c>
      <c r="V9" s="22">
        <v>0</v>
      </c>
      <c r="W9" s="22">
        <v>4790242</v>
      </c>
      <c r="X9" s="22">
        <v>4259987</v>
      </c>
      <c r="Y9" s="22">
        <v>530255</v>
      </c>
      <c r="Z9" s="23">
        <v>12.447338454319226</v>
      </c>
      <c r="AA9" s="20">
        <v>6403310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2456370</v>
      </c>
      <c r="D13" s="20">
        <v>0</v>
      </c>
      <c r="E13" s="21">
        <v>2101051</v>
      </c>
      <c r="F13" s="22">
        <v>2101051</v>
      </c>
      <c r="G13" s="22">
        <v>183181</v>
      </c>
      <c r="H13" s="22">
        <v>186697</v>
      </c>
      <c r="I13" s="22">
        <v>189964</v>
      </c>
      <c r="J13" s="22">
        <v>559842</v>
      </c>
      <c r="K13" s="22">
        <v>193035</v>
      </c>
      <c r="L13" s="22">
        <v>196410</v>
      </c>
      <c r="M13" s="22">
        <v>198928</v>
      </c>
      <c r="N13" s="22">
        <v>588373</v>
      </c>
      <c r="O13" s="22">
        <v>202442</v>
      </c>
      <c r="P13" s="22">
        <v>205947</v>
      </c>
      <c r="Q13" s="22">
        <v>209548</v>
      </c>
      <c r="R13" s="22">
        <v>617937</v>
      </c>
      <c r="S13" s="22">
        <v>0</v>
      </c>
      <c r="T13" s="22">
        <v>0</v>
      </c>
      <c r="U13" s="22">
        <v>0</v>
      </c>
      <c r="V13" s="22">
        <v>0</v>
      </c>
      <c r="W13" s="22">
        <v>1766152</v>
      </c>
      <c r="X13" s="22">
        <v>1575792</v>
      </c>
      <c r="Y13" s="22">
        <v>190360</v>
      </c>
      <c r="Z13" s="23">
        <v>12.080274554002051</v>
      </c>
      <c r="AA13" s="20">
        <v>2101051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8141406</v>
      </c>
      <c r="D35" s="29">
        <f t="shared" ref="D35:Y35" si="0">SUM(D6:D34)</f>
        <v>0</v>
      </c>
      <c r="E35" s="30">
        <f t="shared" si="0"/>
        <v>7419361</v>
      </c>
      <c r="F35" s="31">
        <f t="shared" si="0"/>
        <v>8504361</v>
      </c>
      <c r="G35" s="31">
        <f t="shared" si="0"/>
        <v>715650</v>
      </c>
      <c r="H35" s="31">
        <f t="shared" si="0"/>
        <v>721732</v>
      </c>
      <c r="I35" s="31">
        <f t="shared" si="0"/>
        <v>722853</v>
      </c>
      <c r="J35" s="31">
        <f t="shared" si="0"/>
        <v>2160235</v>
      </c>
      <c r="K35" s="31">
        <f t="shared" si="0"/>
        <v>715440</v>
      </c>
      <c r="L35" s="31">
        <f t="shared" si="0"/>
        <v>729842</v>
      </c>
      <c r="M35" s="31">
        <f t="shared" si="0"/>
        <v>732291</v>
      </c>
      <c r="N35" s="31">
        <f t="shared" si="0"/>
        <v>2177573</v>
      </c>
      <c r="O35" s="31">
        <f t="shared" si="0"/>
        <v>736271</v>
      </c>
      <c r="P35" s="31">
        <f t="shared" si="0"/>
        <v>739310</v>
      </c>
      <c r="Q35" s="31">
        <f t="shared" si="0"/>
        <v>743005</v>
      </c>
      <c r="R35" s="31">
        <f t="shared" si="0"/>
        <v>2218586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6556394</v>
      </c>
      <c r="X35" s="31">
        <f t="shared" si="0"/>
        <v>5835779</v>
      </c>
      <c r="Y35" s="31">
        <f t="shared" si="0"/>
        <v>720615</v>
      </c>
      <c r="Z35" s="32">
        <f>+IF(X35&lt;&gt;0,+(Y35/X35)*100,0)</f>
        <v>12.348222919339474</v>
      </c>
      <c r="AA35" s="29">
        <f>SUM(AA6:AA34)</f>
        <v>8504361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12206747</v>
      </c>
      <c r="D37" s="20">
        <v>0</v>
      </c>
      <c r="E37" s="21">
        <v>13357580</v>
      </c>
      <c r="F37" s="22">
        <v>13273644</v>
      </c>
      <c r="G37" s="22">
        <v>1130948</v>
      </c>
      <c r="H37" s="22">
        <v>1019834</v>
      </c>
      <c r="I37" s="22">
        <v>1099670</v>
      </c>
      <c r="J37" s="22">
        <v>3250452</v>
      </c>
      <c r="K37" s="22">
        <v>1050057</v>
      </c>
      <c r="L37" s="22">
        <v>1040617</v>
      </c>
      <c r="M37" s="22">
        <v>1141348</v>
      </c>
      <c r="N37" s="22">
        <v>3232022</v>
      </c>
      <c r="O37" s="22">
        <v>1066791</v>
      </c>
      <c r="P37" s="22">
        <v>1210534</v>
      </c>
      <c r="Q37" s="22">
        <v>1210570</v>
      </c>
      <c r="R37" s="22">
        <v>3487895</v>
      </c>
      <c r="S37" s="22">
        <v>0</v>
      </c>
      <c r="T37" s="22">
        <v>0</v>
      </c>
      <c r="U37" s="22">
        <v>0</v>
      </c>
      <c r="V37" s="22">
        <v>0</v>
      </c>
      <c r="W37" s="22">
        <v>9970369</v>
      </c>
      <c r="X37" s="22">
        <v>9997204</v>
      </c>
      <c r="Y37" s="22">
        <v>-26835</v>
      </c>
      <c r="Z37" s="23">
        <v>-0.26842505164443975</v>
      </c>
      <c r="AA37" s="20">
        <v>13273644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1894875</v>
      </c>
      <c r="D40" s="20">
        <v>0</v>
      </c>
      <c r="E40" s="21">
        <v>502689</v>
      </c>
      <c r="F40" s="22">
        <v>1262661</v>
      </c>
      <c r="G40" s="22">
        <v>17370</v>
      </c>
      <c r="H40" s="22">
        <v>40785</v>
      </c>
      <c r="I40" s="22">
        <v>371485</v>
      </c>
      <c r="J40" s="22">
        <v>429640</v>
      </c>
      <c r="K40" s="22">
        <v>200000</v>
      </c>
      <c r="L40" s="22">
        <v>0</v>
      </c>
      <c r="M40" s="22">
        <v>0</v>
      </c>
      <c r="N40" s="22">
        <v>200000</v>
      </c>
      <c r="O40" s="22">
        <v>25192</v>
      </c>
      <c r="P40" s="22">
        <v>0</v>
      </c>
      <c r="Q40" s="22">
        <v>425389</v>
      </c>
      <c r="R40" s="22">
        <v>450581</v>
      </c>
      <c r="S40" s="22">
        <v>0</v>
      </c>
      <c r="T40" s="22">
        <v>0</v>
      </c>
      <c r="U40" s="22">
        <v>0</v>
      </c>
      <c r="V40" s="22">
        <v>0</v>
      </c>
      <c r="W40" s="22">
        <v>1080221</v>
      </c>
      <c r="X40" s="22">
        <v>567012</v>
      </c>
      <c r="Y40" s="22">
        <v>513209</v>
      </c>
      <c r="Z40" s="23">
        <v>90.511135566795758</v>
      </c>
      <c r="AA40" s="20">
        <v>1262661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1507524</v>
      </c>
      <c r="D44" s="20">
        <v>0</v>
      </c>
      <c r="E44" s="21">
        <v>2121500</v>
      </c>
      <c r="F44" s="22">
        <v>2121500</v>
      </c>
      <c r="G44" s="22">
        <v>0</v>
      </c>
      <c r="H44" s="22">
        <v>0</v>
      </c>
      <c r="I44" s="22">
        <v>0</v>
      </c>
      <c r="J44" s="22">
        <v>0</v>
      </c>
      <c r="K44" s="22">
        <v>222227</v>
      </c>
      <c r="L44" s="22">
        <v>12000</v>
      </c>
      <c r="M44" s="22">
        <v>0</v>
      </c>
      <c r="N44" s="22">
        <v>234227</v>
      </c>
      <c r="O44" s="22">
        <v>0</v>
      </c>
      <c r="P44" s="22">
        <v>0</v>
      </c>
      <c r="Q44" s="22">
        <v>1167101</v>
      </c>
      <c r="R44" s="22">
        <v>1167101</v>
      </c>
      <c r="S44" s="22">
        <v>0</v>
      </c>
      <c r="T44" s="22">
        <v>0</v>
      </c>
      <c r="U44" s="22">
        <v>0</v>
      </c>
      <c r="V44" s="22">
        <v>0</v>
      </c>
      <c r="W44" s="22">
        <v>1401328</v>
      </c>
      <c r="X44" s="22">
        <v>1591128</v>
      </c>
      <c r="Y44" s="22">
        <v>-189800</v>
      </c>
      <c r="Z44" s="23">
        <v>-11.928644332825519</v>
      </c>
      <c r="AA44" s="20">
        <v>2121500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241689</v>
      </c>
      <c r="D47" s="20">
        <v>0</v>
      </c>
      <c r="E47" s="21">
        <v>260952</v>
      </c>
      <c r="F47" s="22">
        <v>237024</v>
      </c>
      <c r="G47" s="22">
        <v>30759</v>
      </c>
      <c r="H47" s="22">
        <v>10675</v>
      </c>
      <c r="I47" s="22">
        <v>9179</v>
      </c>
      <c r="J47" s="22">
        <v>50613</v>
      </c>
      <c r="K47" s="22">
        <v>25777</v>
      </c>
      <c r="L47" s="22">
        <v>21637</v>
      </c>
      <c r="M47" s="22">
        <v>8824</v>
      </c>
      <c r="N47" s="22">
        <v>56238</v>
      </c>
      <c r="O47" s="22">
        <v>11897</v>
      </c>
      <c r="P47" s="22">
        <v>10677</v>
      </c>
      <c r="Q47" s="22">
        <v>45094</v>
      </c>
      <c r="R47" s="22">
        <v>67668</v>
      </c>
      <c r="S47" s="22">
        <v>0</v>
      </c>
      <c r="T47" s="22">
        <v>0</v>
      </c>
      <c r="U47" s="22">
        <v>0</v>
      </c>
      <c r="V47" s="22">
        <v>0</v>
      </c>
      <c r="W47" s="22">
        <v>174519</v>
      </c>
      <c r="X47" s="22">
        <v>189732</v>
      </c>
      <c r="Y47" s="22">
        <v>-15213</v>
      </c>
      <c r="Z47" s="23">
        <v>-8.0181519195496804</v>
      </c>
      <c r="AA47" s="20">
        <v>237024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15850835</v>
      </c>
      <c r="D50" s="29">
        <f t="shared" ref="D50:Y50" si="1">SUM(D37:D49)</f>
        <v>0</v>
      </c>
      <c r="E50" s="30">
        <f t="shared" si="1"/>
        <v>16242721</v>
      </c>
      <c r="F50" s="31">
        <f t="shared" si="1"/>
        <v>16894829</v>
      </c>
      <c r="G50" s="31">
        <f t="shared" si="1"/>
        <v>1179077</v>
      </c>
      <c r="H50" s="31">
        <f t="shared" si="1"/>
        <v>1071294</v>
      </c>
      <c r="I50" s="31">
        <f t="shared" si="1"/>
        <v>1480334</v>
      </c>
      <c r="J50" s="31">
        <f t="shared" si="1"/>
        <v>3730705</v>
      </c>
      <c r="K50" s="31">
        <f t="shared" si="1"/>
        <v>1498061</v>
      </c>
      <c r="L50" s="31">
        <f t="shared" si="1"/>
        <v>1074254</v>
      </c>
      <c r="M50" s="31">
        <f t="shared" si="1"/>
        <v>1150172</v>
      </c>
      <c r="N50" s="31">
        <f t="shared" si="1"/>
        <v>3722487</v>
      </c>
      <c r="O50" s="31">
        <f t="shared" si="1"/>
        <v>1103880</v>
      </c>
      <c r="P50" s="31">
        <f t="shared" si="1"/>
        <v>1221211</v>
      </c>
      <c r="Q50" s="31">
        <f t="shared" si="1"/>
        <v>2848154</v>
      </c>
      <c r="R50" s="31">
        <f t="shared" si="1"/>
        <v>5173245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12626437</v>
      </c>
      <c r="X50" s="31">
        <f t="shared" si="1"/>
        <v>12345076</v>
      </c>
      <c r="Y50" s="31">
        <f t="shared" si="1"/>
        <v>281361</v>
      </c>
      <c r="Z50" s="32">
        <f>+IF(X50&lt;&gt;0,+(Y50/X50)*100,0)</f>
        <v>2.2791354220905564</v>
      </c>
      <c r="AA50" s="29">
        <f>SUM(AA37:AA49)</f>
        <v>16894829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-7709429</v>
      </c>
      <c r="D51" s="39">
        <f t="shared" si="2"/>
        <v>0</v>
      </c>
      <c r="E51" s="40">
        <f t="shared" si="2"/>
        <v>-8823360</v>
      </c>
      <c r="F51" s="41">
        <f t="shared" si="2"/>
        <v>-8390468</v>
      </c>
      <c r="G51" s="41">
        <f t="shared" si="2"/>
        <v>-463427</v>
      </c>
      <c r="H51" s="41">
        <f t="shared" si="2"/>
        <v>-349562</v>
      </c>
      <c r="I51" s="41">
        <f t="shared" si="2"/>
        <v>-757481</v>
      </c>
      <c r="J51" s="41">
        <f t="shared" si="2"/>
        <v>-1570470</v>
      </c>
      <c r="K51" s="41">
        <f t="shared" si="2"/>
        <v>-782621</v>
      </c>
      <c r="L51" s="41">
        <f t="shared" si="2"/>
        <v>-344412</v>
      </c>
      <c r="M51" s="41">
        <f t="shared" si="2"/>
        <v>-417881</v>
      </c>
      <c r="N51" s="41">
        <f t="shared" si="2"/>
        <v>-1544914</v>
      </c>
      <c r="O51" s="41">
        <f t="shared" si="2"/>
        <v>-367609</v>
      </c>
      <c r="P51" s="41">
        <f t="shared" si="2"/>
        <v>-481901</v>
      </c>
      <c r="Q51" s="41">
        <f t="shared" si="2"/>
        <v>-2105149</v>
      </c>
      <c r="R51" s="41">
        <f t="shared" si="2"/>
        <v>-2954659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-6070043</v>
      </c>
      <c r="X51" s="41">
        <f t="shared" si="2"/>
        <v>-6509297</v>
      </c>
      <c r="Y51" s="41">
        <f t="shared" si="2"/>
        <v>439254</v>
      </c>
      <c r="Z51" s="42">
        <f>+IF(X51&lt;&gt;0,+(Y51/X51)*100,0)</f>
        <v>-6.7481019839776861</v>
      </c>
      <c r="AA51" s="39">
        <f>+AA35-AA50</f>
        <v>-8390468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-7709429</v>
      </c>
      <c r="D54" s="48">
        <f t="shared" si="3"/>
        <v>0</v>
      </c>
      <c r="E54" s="49">
        <f t="shared" si="3"/>
        <v>-8823360</v>
      </c>
      <c r="F54" s="50">
        <f t="shared" si="3"/>
        <v>-8390468</v>
      </c>
      <c r="G54" s="50">
        <f t="shared" si="3"/>
        <v>-463427</v>
      </c>
      <c r="H54" s="50">
        <f t="shared" si="3"/>
        <v>-349562</v>
      </c>
      <c r="I54" s="50">
        <f t="shared" si="3"/>
        <v>-757481</v>
      </c>
      <c r="J54" s="50">
        <f t="shared" si="3"/>
        <v>-1570470</v>
      </c>
      <c r="K54" s="50">
        <f t="shared" si="3"/>
        <v>-782621</v>
      </c>
      <c r="L54" s="50">
        <f t="shared" si="3"/>
        <v>-344412</v>
      </c>
      <c r="M54" s="50">
        <f t="shared" si="3"/>
        <v>-417881</v>
      </c>
      <c r="N54" s="50">
        <f t="shared" si="3"/>
        <v>-1544914</v>
      </c>
      <c r="O54" s="50">
        <f t="shared" si="3"/>
        <v>-367609</v>
      </c>
      <c r="P54" s="50">
        <f t="shared" si="3"/>
        <v>-481901</v>
      </c>
      <c r="Q54" s="50">
        <f t="shared" si="3"/>
        <v>-2105149</v>
      </c>
      <c r="R54" s="50">
        <f t="shared" si="3"/>
        <v>-2954659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-6070043</v>
      </c>
      <c r="X54" s="50">
        <f t="shared" si="3"/>
        <v>-6509297</v>
      </c>
      <c r="Y54" s="50">
        <f t="shared" si="3"/>
        <v>439254</v>
      </c>
      <c r="Z54" s="51">
        <f>+IF(X54&lt;&gt;0,+(Y54/X54)*100,0)</f>
        <v>-6.7481019839776861</v>
      </c>
      <c r="AA54" s="48">
        <f>SUM(AA51:AA53)</f>
        <v>-8390468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-7709429</v>
      </c>
      <c r="D56" s="54">
        <f>+D54-D55</f>
        <v>0</v>
      </c>
      <c r="E56" s="55">
        <f t="shared" si="4"/>
        <v>-8823360</v>
      </c>
      <c r="F56" s="56">
        <f t="shared" si="4"/>
        <v>-8390468</v>
      </c>
      <c r="G56" s="56">
        <f t="shared" si="4"/>
        <v>-463427</v>
      </c>
      <c r="H56" s="56">
        <f t="shared" si="4"/>
        <v>-349562</v>
      </c>
      <c r="I56" s="56">
        <f t="shared" si="4"/>
        <v>-757481</v>
      </c>
      <c r="J56" s="56">
        <f t="shared" si="4"/>
        <v>-1570470</v>
      </c>
      <c r="K56" s="56">
        <f t="shared" si="4"/>
        <v>-782621</v>
      </c>
      <c r="L56" s="56">
        <f t="shared" si="4"/>
        <v>-344412</v>
      </c>
      <c r="M56" s="56">
        <f t="shared" si="4"/>
        <v>-417881</v>
      </c>
      <c r="N56" s="56">
        <f t="shared" si="4"/>
        <v>-1544914</v>
      </c>
      <c r="O56" s="56">
        <f t="shared" si="4"/>
        <v>-367609</v>
      </c>
      <c r="P56" s="56">
        <f t="shared" si="4"/>
        <v>-481901</v>
      </c>
      <c r="Q56" s="56">
        <f t="shared" si="4"/>
        <v>-2105149</v>
      </c>
      <c r="R56" s="56">
        <f t="shared" si="4"/>
        <v>-2954659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-6070043</v>
      </c>
      <c r="X56" s="56">
        <f t="shared" si="4"/>
        <v>-6509297</v>
      </c>
      <c r="Y56" s="56">
        <f t="shared" si="4"/>
        <v>439254</v>
      </c>
      <c r="Z56" s="57">
        <f>+IF(X56&lt;&gt;0,+(Y56/X56)*100,0)</f>
        <v>-6.7481019839776861</v>
      </c>
      <c r="AA56" s="54">
        <f>+AA54-AA55</f>
        <v>-8390468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-7709429</v>
      </c>
      <c r="D59" s="48">
        <f>SUM(D56:D58)</f>
        <v>0</v>
      </c>
      <c r="E59" s="49">
        <f t="shared" si="5"/>
        <v>-8823360</v>
      </c>
      <c r="F59" s="50">
        <f t="shared" si="5"/>
        <v>-8390468</v>
      </c>
      <c r="G59" s="50">
        <f t="shared" si="5"/>
        <v>-463427</v>
      </c>
      <c r="H59" s="50">
        <f t="shared" si="5"/>
        <v>-349562</v>
      </c>
      <c r="I59" s="50">
        <f t="shared" si="5"/>
        <v>-757481</v>
      </c>
      <c r="J59" s="50">
        <f t="shared" si="5"/>
        <v>-1570470</v>
      </c>
      <c r="K59" s="50">
        <f t="shared" si="5"/>
        <v>-782621</v>
      </c>
      <c r="L59" s="50">
        <f t="shared" si="5"/>
        <v>-344412</v>
      </c>
      <c r="M59" s="50">
        <f t="shared" si="5"/>
        <v>-417881</v>
      </c>
      <c r="N59" s="50">
        <f t="shared" si="5"/>
        <v>-1544914</v>
      </c>
      <c r="O59" s="50">
        <f t="shared" si="5"/>
        <v>-367609</v>
      </c>
      <c r="P59" s="50">
        <f t="shared" si="5"/>
        <v>-481901</v>
      </c>
      <c r="Q59" s="50">
        <f t="shared" si="5"/>
        <v>-2105149</v>
      </c>
      <c r="R59" s="50">
        <f t="shared" si="5"/>
        <v>-2954659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-6070043</v>
      </c>
      <c r="X59" s="50">
        <f t="shared" si="5"/>
        <v>-6509297</v>
      </c>
      <c r="Y59" s="50">
        <f t="shared" si="5"/>
        <v>439254</v>
      </c>
      <c r="Z59" s="51">
        <f>+IF(X59&lt;&gt;0,+(Y59/X59)*100,0)</f>
        <v>-6.7481019839776861</v>
      </c>
      <c r="AA59" s="48">
        <f>SUM(AA56:AA58)</f>
        <v>-8390468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-7709429</v>
      </c>
      <c r="D62" s="65">
        <f>SUM(D59:D61)</f>
        <v>0</v>
      </c>
      <c r="E62" s="66">
        <f t="shared" si="6"/>
        <v>-8823360</v>
      </c>
      <c r="F62" s="67">
        <f t="shared" si="6"/>
        <v>-8390468</v>
      </c>
      <c r="G62" s="67">
        <f t="shared" si="6"/>
        <v>-463427</v>
      </c>
      <c r="H62" s="67">
        <f t="shared" si="6"/>
        <v>-349562</v>
      </c>
      <c r="I62" s="67">
        <f t="shared" si="6"/>
        <v>-757481</v>
      </c>
      <c r="J62" s="67">
        <f t="shared" si="6"/>
        <v>-1570470</v>
      </c>
      <c r="K62" s="67">
        <f t="shared" si="6"/>
        <v>-782621</v>
      </c>
      <c r="L62" s="67">
        <f t="shared" si="6"/>
        <v>-344412</v>
      </c>
      <c r="M62" s="67">
        <f t="shared" si="6"/>
        <v>-417881</v>
      </c>
      <c r="N62" s="67">
        <f t="shared" si="6"/>
        <v>-1544914</v>
      </c>
      <c r="O62" s="67">
        <f t="shared" si="6"/>
        <v>-367609</v>
      </c>
      <c r="P62" s="67">
        <f t="shared" si="6"/>
        <v>-481901</v>
      </c>
      <c r="Q62" s="67">
        <f t="shared" si="6"/>
        <v>-2105149</v>
      </c>
      <c r="R62" s="67">
        <f t="shared" si="6"/>
        <v>-2954659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-6070043</v>
      </c>
      <c r="X62" s="67">
        <f t="shared" si="6"/>
        <v>-6509297</v>
      </c>
      <c r="Y62" s="67">
        <f t="shared" si="6"/>
        <v>439254</v>
      </c>
      <c r="Z62" s="68">
        <f>+IF(X62&lt;&gt;0,+(Y62/X62)*100,0)</f>
        <v>-6.7481019839776861</v>
      </c>
      <c r="AA62" s="65">
        <f>SUM(AA59:AA61)</f>
        <v>-8390468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16702</v>
      </c>
      <c r="F10" s="22">
        <v>2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5848</v>
      </c>
      <c r="Y10" s="22">
        <v>-5848</v>
      </c>
      <c r="Z10" s="23">
        <v>-100</v>
      </c>
      <c r="AA10" s="20">
        <v>2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16702</v>
      </c>
      <c r="F35" s="31">
        <f t="shared" si="0"/>
        <v>2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5848</v>
      </c>
      <c r="Y35" s="31">
        <f t="shared" si="0"/>
        <v>-5848</v>
      </c>
      <c r="Z35" s="32">
        <f>+IF(X35&lt;&gt;0,+(Y35/X35)*100,0)</f>
        <v>-100</v>
      </c>
      <c r="AA35" s="29">
        <f>SUM(AA6:AA34)</f>
        <v>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16702</v>
      </c>
      <c r="F51" s="41">
        <f t="shared" si="2"/>
        <v>2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5848</v>
      </c>
      <c r="Y51" s="41">
        <f t="shared" si="2"/>
        <v>-5848</v>
      </c>
      <c r="Z51" s="42">
        <f>+IF(X51&lt;&gt;0,+(Y51/X51)*100,0)</f>
        <v>-100</v>
      </c>
      <c r="AA51" s="39">
        <f>+AA35-AA50</f>
        <v>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16702</v>
      </c>
      <c r="F54" s="50">
        <f t="shared" si="3"/>
        <v>2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5848</v>
      </c>
      <c r="Y54" s="50">
        <f t="shared" si="3"/>
        <v>-5848</v>
      </c>
      <c r="Z54" s="51">
        <f>+IF(X54&lt;&gt;0,+(Y54/X54)*100,0)</f>
        <v>-100</v>
      </c>
      <c r="AA54" s="48">
        <f>SUM(AA51:AA53)</f>
        <v>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16702</v>
      </c>
      <c r="F56" s="56">
        <f t="shared" si="4"/>
        <v>2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5848</v>
      </c>
      <c r="Y56" s="56">
        <f t="shared" si="4"/>
        <v>-5848</v>
      </c>
      <c r="Z56" s="57">
        <f>+IF(X56&lt;&gt;0,+(Y56/X56)*100,0)</f>
        <v>-100</v>
      </c>
      <c r="AA56" s="54">
        <f>+AA54-AA55</f>
        <v>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16702</v>
      </c>
      <c r="F59" s="50">
        <f t="shared" si="5"/>
        <v>2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5848</v>
      </c>
      <c r="Y59" s="50">
        <f t="shared" si="5"/>
        <v>-5848</v>
      </c>
      <c r="Z59" s="51">
        <f>+IF(X59&lt;&gt;0,+(Y59/X59)*100,0)</f>
        <v>-100</v>
      </c>
      <c r="AA59" s="48">
        <f>SUM(AA56:AA58)</f>
        <v>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16702</v>
      </c>
      <c r="F62" s="67">
        <f t="shared" si="6"/>
        <v>2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5848</v>
      </c>
      <c r="Y62" s="67">
        <f t="shared" si="6"/>
        <v>-5848</v>
      </c>
      <c r="Z62" s="68">
        <f>+IF(X62&lt;&gt;0,+(Y62/X62)*100,0)</f>
        <v>-100</v>
      </c>
      <c r="AA62" s="65">
        <f>SUM(AA59:AA61)</f>
        <v>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2238693</v>
      </c>
      <c r="D9" s="20">
        <v>0</v>
      </c>
      <c r="E9" s="21">
        <v>3250000</v>
      </c>
      <c r="F9" s="22">
        <v>2795034</v>
      </c>
      <c r="G9" s="22">
        <v>190662</v>
      </c>
      <c r="H9" s="22">
        <v>200565</v>
      </c>
      <c r="I9" s="22">
        <v>195580</v>
      </c>
      <c r="J9" s="22">
        <v>586807</v>
      </c>
      <c r="K9" s="22">
        <v>189238</v>
      </c>
      <c r="L9" s="22">
        <v>189238</v>
      </c>
      <c r="M9" s="22">
        <v>294793</v>
      </c>
      <c r="N9" s="22">
        <v>673269</v>
      </c>
      <c r="O9" s="22">
        <v>180791</v>
      </c>
      <c r="P9" s="22">
        <v>205801</v>
      </c>
      <c r="Q9" s="22">
        <v>205801</v>
      </c>
      <c r="R9" s="22">
        <v>592393</v>
      </c>
      <c r="S9" s="22">
        <v>0</v>
      </c>
      <c r="T9" s="22">
        <v>0</v>
      </c>
      <c r="U9" s="22">
        <v>0</v>
      </c>
      <c r="V9" s="22">
        <v>0</v>
      </c>
      <c r="W9" s="22">
        <v>1852469</v>
      </c>
      <c r="X9" s="22">
        <v>2096262</v>
      </c>
      <c r="Y9" s="22">
        <v>-243793</v>
      </c>
      <c r="Z9" s="23">
        <v>-11.629891683386905</v>
      </c>
      <c r="AA9" s="20">
        <v>2795034</v>
      </c>
    </row>
    <row r="10" spans="1:27" x14ac:dyDescent="0.25">
      <c r="A10" s="19" t="s">
        <v>38</v>
      </c>
      <c r="B10" s="15" t="s">
        <v>32</v>
      </c>
      <c r="C10" s="20">
        <v>21645</v>
      </c>
      <c r="D10" s="20">
        <v>0</v>
      </c>
      <c r="E10" s="21">
        <v>33200</v>
      </c>
      <c r="F10" s="22">
        <v>33200</v>
      </c>
      <c r="G10" s="22">
        <v>2117</v>
      </c>
      <c r="H10" s="22">
        <v>993</v>
      </c>
      <c r="I10" s="22">
        <v>3375</v>
      </c>
      <c r="J10" s="22">
        <v>6485</v>
      </c>
      <c r="K10" s="22">
        <v>993</v>
      </c>
      <c r="L10" s="22">
        <v>497</v>
      </c>
      <c r="M10" s="22">
        <v>1259</v>
      </c>
      <c r="N10" s="22">
        <v>2749</v>
      </c>
      <c r="O10" s="22">
        <v>497</v>
      </c>
      <c r="P10" s="22">
        <v>4022</v>
      </c>
      <c r="Q10" s="22">
        <v>4262</v>
      </c>
      <c r="R10" s="22">
        <v>8781</v>
      </c>
      <c r="S10" s="22">
        <v>0</v>
      </c>
      <c r="T10" s="22">
        <v>0</v>
      </c>
      <c r="U10" s="22">
        <v>0</v>
      </c>
      <c r="V10" s="22">
        <v>0</v>
      </c>
      <c r="W10" s="22">
        <v>18015</v>
      </c>
      <c r="X10" s="22">
        <v>24894</v>
      </c>
      <c r="Y10" s="22">
        <v>-6879</v>
      </c>
      <c r="Z10" s="23">
        <v>-27.633164617980238</v>
      </c>
      <c r="AA10" s="20">
        <v>33200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150000</v>
      </c>
      <c r="F11" s="22">
        <v>150000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112500</v>
      </c>
      <c r="Y11" s="22">
        <v>-112500</v>
      </c>
      <c r="Z11" s="23">
        <v>-100</v>
      </c>
      <c r="AA11" s="20">
        <v>150000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290066</v>
      </c>
      <c r="D13" s="20">
        <v>0</v>
      </c>
      <c r="E13" s="21">
        <v>317600</v>
      </c>
      <c r="F13" s="22">
        <v>367600</v>
      </c>
      <c r="G13" s="22">
        <v>26495</v>
      </c>
      <c r="H13" s="22">
        <v>26954</v>
      </c>
      <c r="I13" s="22">
        <v>27426</v>
      </c>
      <c r="J13" s="22">
        <v>80875</v>
      </c>
      <c r="K13" s="22">
        <v>28135</v>
      </c>
      <c r="L13" s="22">
        <v>28650</v>
      </c>
      <c r="M13" s="22">
        <v>29057</v>
      </c>
      <c r="N13" s="22">
        <v>85842</v>
      </c>
      <c r="O13" s="22">
        <v>25483</v>
      </c>
      <c r="P13" s="22">
        <v>30338</v>
      </c>
      <c r="Q13" s="22">
        <v>30736</v>
      </c>
      <c r="R13" s="22">
        <v>86557</v>
      </c>
      <c r="S13" s="22">
        <v>0</v>
      </c>
      <c r="T13" s="22">
        <v>0</v>
      </c>
      <c r="U13" s="22">
        <v>0</v>
      </c>
      <c r="V13" s="22">
        <v>0</v>
      </c>
      <c r="W13" s="22">
        <v>253274</v>
      </c>
      <c r="X13" s="22">
        <v>258194</v>
      </c>
      <c r="Y13" s="22">
        <v>-4920</v>
      </c>
      <c r="Z13" s="23">
        <v>-1.905543893351511</v>
      </c>
      <c r="AA13" s="20">
        <v>367600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217000</v>
      </c>
      <c r="F22" s="22">
        <v>1500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13547</v>
      </c>
      <c r="Y22" s="22">
        <v>-13547</v>
      </c>
      <c r="Z22" s="18">
        <v>-100</v>
      </c>
      <c r="AA22" s="20">
        <v>1500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589547</v>
      </c>
      <c r="F26" s="22">
        <v>589547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442152</v>
      </c>
      <c r="Y26" s="22">
        <v>-442152</v>
      </c>
      <c r="Z26" s="23">
        <v>-100</v>
      </c>
      <c r="AA26" s="20">
        <v>589547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2005000</v>
      </c>
      <c r="D28" s="20">
        <v>0</v>
      </c>
      <c r="E28" s="21">
        <v>1769000</v>
      </c>
      <c r="F28" s="22">
        <v>1769000</v>
      </c>
      <c r="G28" s="22">
        <v>0</v>
      </c>
      <c r="H28" s="22">
        <v>0</v>
      </c>
      <c r="I28" s="22">
        <v>1769000</v>
      </c>
      <c r="J28" s="22">
        <v>1769000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1769000</v>
      </c>
      <c r="X28" s="22">
        <v>1326744</v>
      </c>
      <c r="Y28" s="22">
        <v>442256</v>
      </c>
      <c r="Z28" s="23">
        <v>33.333936313260132</v>
      </c>
      <c r="AA28" s="20">
        <v>1769000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1586932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4555404</v>
      </c>
      <c r="D35" s="29">
        <f t="shared" ref="D35:Y35" si="0">SUM(D6:D34)</f>
        <v>0</v>
      </c>
      <c r="E35" s="30">
        <f t="shared" si="0"/>
        <v>7913279</v>
      </c>
      <c r="F35" s="31">
        <f t="shared" si="0"/>
        <v>5705881</v>
      </c>
      <c r="G35" s="31">
        <f t="shared" si="0"/>
        <v>219274</v>
      </c>
      <c r="H35" s="31">
        <f t="shared" si="0"/>
        <v>228512</v>
      </c>
      <c r="I35" s="31">
        <f t="shared" si="0"/>
        <v>1995381</v>
      </c>
      <c r="J35" s="31">
        <f t="shared" si="0"/>
        <v>2443167</v>
      </c>
      <c r="K35" s="31">
        <f t="shared" si="0"/>
        <v>218366</v>
      </c>
      <c r="L35" s="31">
        <f t="shared" si="0"/>
        <v>218385</v>
      </c>
      <c r="M35" s="31">
        <f t="shared" si="0"/>
        <v>325109</v>
      </c>
      <c r="N35" s="31">
        <f t="shared" si="0"/>
        <v>761860</v>
      </c>
      <c r="O35" s="31">
        <f t="shared" si="0"/>
        <v>206771</v>
      </c>
      <c r="P35" s="31">
        <f t="shared" si="0"/>
        <v>240161</v>
      </c>
      <c r="Q35" s="31">
        <f t="shared" si="0"/>
        <v>240799</v>
      </c>
      <c r="R35" s="31">
        <f t="shared" si="0"/>
        <v>687731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3892758</v>
      </c>
      <c r="X35" s="31">
        <f t="shared" si="0"/>
        <v>4274293</v>
      </c>
      <c r="Y35" s="31">
        <f t="shared" si="0"/>
        <v>-381535</v>
      </c>
      <c r="Z35" s="32">
        <f>+IF(X35&lt;&gt;0,+(Y35/X35)*100,0)</f>
        <v>-8.926271549470286</v>
      </c>
      <c r="AA35" s="29">
        <f>SUM(AA6:AA34)</f>
        <v>5705881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9316591</v>
      </c>
      <c r="D37" s="20">
        <v>0</v>
      </c>
      <c r="E37" s="21">
        <v>12978562</v>
      </c>
      <c r="F37" s="22">
        <v>11178562</v>
      </c>
      <c r="G37" s="22">
        <v>0</v>
      </c>
      <c r="H37" s="22">
        <v>1448724</v>
      </c>
      <c r="I37" s="22">
        <v>671731</v>
      </c>
      <c r="J37" s="22">
        <v>2120455</v>
      </c>
      <c r="K37" s="22">
        <v>667275</v>
      </c>
      <c r="L37" s="22">
        <v>709697</v>
      </c>
      <c r="M37" s="22">
        <v>737437</v>
      </c>
      <c r="N37" s="22">
        <v>2114409</v>
      </c>
      <c r="O37" s="22">
        <v>1009789</v>
      </c>
      <c r="P37" s="22">
        <v>792214</v>
      </c>
      <c r="Q37" s="22">
        <v>686043</v>
      </c>
      <c r="R37" s="22">
        <v>2488046</v>
      </c>
      <c r="S37" s="22">
        <v>0</v>
      </c>
      <c r="T37" s="22">
        <v>0</v>
      </c>
      <c r="U37" s="22">
        <v>0</v>
      </c>
      <c r="V37" s="22">
        <v>0</v>
      </c>
      <c r="W37" s="22">
        <v>6722910</v>
      </c>
      <c r="X37" s="22">
        <v>9284004</v>
      </c>
      <c r="Y37" s="22">
        <v>-2561094</v>
      </c>
      <c r="Z37" s="23">
        <v>-27.586093241665989</v>
      </c>
      <c r="AA37" s="20">
        <v>11178562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79400</v>
      </c>
      <c r="D40" s="20">
        <v>0</v>
      </c>
      <c r="E40" s="21">
        <v>335859</v>
      </c>
      <c r="F40" s="22">
        <v>100000</v>
      </c>
      <c r="G40" s="22">
        <v>13650</v>
      </c>
      <c r="H40" s="22">
        <v>650</v>
      </c>
      <c r="I40" s="22">
        <v>0</v>
      </c>
      <c r="J40" s="22">
        <v>14300</v>
      </c>
      <c r="K40" s="22">
        <v>2600</v>
      </c>
      <c r="L40" s="22">
        <v>5850</v>
      </c>
      <c r="M40" s="22">
        <v>1950</v>
      </c>
      <c r="N40" s="22">
        <v>10400</v>
      </c>
      <c r="O40" s="22">
        <v>7150</v>
      </c>
      <c r="P40" s="22">
        <v>3900</v>
      </c>
      <c r="Q40" s="22">
        <v>0</v>
      </c>
      <c r="R40" s="22">
        <v>11050</v>
      </c>
      <c r="S40" s="22">
        <v>0</v>
      </c>
      <c r="T40" s="22">
        <v>0</v>
      </c>
      <c r="U40" s="22">
        <v>0</v>
      </c>
      <c r="V40" s="22">
        <v>0</v>
      </c>
      <c r="W40" s="22">
        <v>35750</v>
      </c>
      <c r="X40" s="22">
        <v>110003</v>
      </c>
      <c r="Y40" s="22">
        <v>-74253</v>
      </c>
      <c r="Z40" s="23">
        <v>-67.500886339463477</v>
      </c>
      <c r="AA40" s="20">
        <v>100000</v>
      </c>
    </row>
    <row r="41" spans="1:27" x14ac:dyDescent="0.25">
      <c r="A41" s="19" t="s">
        <v>67</v>
      </c>
      <c r="B41" s="15" t="s">
        <v>32</v>
      </c>
      <c r="C41" s="20">
        <v>1410441</v>
      </c>
      <c r="D41" s="20">
        <v>0</v>
      </c>
      <c r="E41" s="21">
        <v>1863743</v>
      </c>
      <c r="F41" s="22">
        <v>1863743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1397808</v>
      </c>
      <c r="Y41" s="22">
        <v>-1397808</v>
      </c>
      <c r="Z41" s="23">
        <v>-100</v>
      </c>
      <c r="AA41" s="20">
        <v>1863743</v>
      </c>
    </row>
    <row r="42" spans="1:27" x14ac:dyDescent="0.25">
      <c r="A42" s="19" t="s">
        <v>68</v>
      </c>
      <c r="B42" s="15" t="s">
        <v>32</v>
      </c>
      <c r="C42" s="20">
        <v>8576253</v>
      </c>
      <c r="D42" s="20">
        <v>0</v>
      </c>
      <c r="E42" s="21">
        <v>9042021</v>
      </c>
      <c r="F42" s="22">
        <v>1961876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1471419</v>
      </c>
      <c r="Y42" s="22">
        <v>-1471419</v>
      </c>
      <c r="Z42" s="23">
        <v>-100</v>
      </c>
      <c r="AA42" s="20">
        <v>1961876</v>
      </c>
    </row>
    <row r="43" spans="1:27" x14ac:dyDescent="0.25">
      <c r="A43" s="19" t="s">
        <v>69</v>
      </c>
      <c r="B43" s="15" t="s">
        <v>32</v>
      </c>
      <c r="C43" s="20">
        <v>1799102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12399893</v>
      </c>
      <c r="D44" s="20">
        <v>0</v>
      </c>
      <c r="E44" s="21">
        <v>10280015</v>
      </c>
      <c r="F44" s="22">
        <v>12412124</v>
      </c>
      <c r="G44" s="22">
        <v>666512</v>
      </c>
      <c r="H44" s="22">
        <v>1045433</v>
      </c>
      <c r="I44" s="22">
        <v>1029699</v>
      </c>
      <c r="J44" s="22">
        <v>2741644</v>
      </c>
      <c r="K44" s="22">
        <v>1037995</v>
      </c>
      <c r="L44" s="22">
        <v>691019</v>
      </c>
      <c r="M44" s="22">
        <v>1501413</v>
      </c>
      <c r="N44" s="22">
        <v>3230427</v>
      </c>
      <c r="O44" s="22">
        <v>1099201</v>
      </c>
      <c r="P44" s="22">
        <v>1097431</v>
      </c>
      <c r="Q44" s="22">
        <v>1406403</v>
      </c>
      <c r="R44" s="22">
        <v>3603035</v>
      </c>
      <c r="S44" s="22">
        <v>0</v>
      </c>
      <c r="T44" s="22">
        <v>0</v>
      </c>
      <c r="U44" s="22">
        <v>0</v>
      </c>
      <c r="V44" s="22">
        <v>0</v>
      </c>
      <c r="W44" s="22">
        <v>9575106</v>
      </c>
      <c r="X44" s="22">
        <v>8668596</v>
      </c>
      <c r="Y44" s="22">
        <v>906510</v>
      </c>
      <c r="Z44" s="23">
        <v>10.457402790486487</v>
      </c>
      <c r="AA44" s="20">
        <v>12412124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1847950</v>
      </c>
      <c r="D47" s="20">
        <v>0</v>
      </c>
      <c r="E47" s="21">
        <v>1335779</v>
      </c>
      <c r="F47" s="22">
        <v>1309529</v>
      </c>
      <c r="G47" s="22">
        <v>0</v>
      </c>
      <c r="H47" s="22">
        <v>189704</v>
      </c>
      <c r="I47" s="22">
        <v>180551</v>
      </c>
      <c r="J47" s="22">
        <v>370255</v>
      </c>
      <c r="K47" s="22">
        <v>184419</v>
      </c>
      <c r="L47" s="22">
        <v>141719</v>
      </c>
      <c r="M47" s="22">
        <v>148637</v>
      </c>
      <c r="N47" s="22">
        <v>474775</v>
      </c>
      <c r="O47" s="22">
        <v>131344</v>
      </c>
      <c r="P47" s="22">
        <v>121849</v>
      </c>
      <c r="Q47" s="22">
        <v>112093</v>
      </c>
      <c r="R47" s="22">
        <v>365286</v>
      </c>
      <c r="S47" s="22">
        <v>0</v>
      </c>
      <c r="T47" s="22">
        <v>0</v>
      </c>
      <c r="U47" s="22">
        <v>0</v>
      </c>
      <c r="V47" s="22">
        <v>0</v>
      </c>
      <c r="W47" s="22">
        <v>1210316</v>
      </c>
      <c r="X47" s="22">
        <v>982152</v>
      </c>
      <c r="Y47" s="22">
        <v>228164</v>
      </c>
      <c r="Z47" s="23">
        <v>23.231027376617877</v>
      </c>
      <c r="AA47" s="20">
        <v>1309529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35429630</v>
      </c>
      <c r="D50" s="29">
        <f t="shared" ref="D50:Y50" si="1">SUM(D37:D49)</f>
        <v>0</v>
      </c>
      <c r="E50" s="30">
        <f t="shared" si="1"/>
        <v>35835979</v>
      </c>
      <c r="F50" s="31">
        <f t="shared" si="1"/>
        <v>28825834</v>
      </c>
      <c r="G50" s="31">
        <f t="shared" si="1"/>
        <v>680162</v>
      </c>
      <c r="H50" s="31">
        <f t="shared" si="1"/>
        <v>2684511</v>
      </c>
      <c r="I50" s="31">
        <f t="shared" si="1"/>
        <v>1881981</v>
      </c>
      <c r="J50" s="31">
        <f t="shared" si="1"/>
        <v>5246654</v>
      </c>
      <c r="K50" s="31">
        <f t="shared" si="1"/>
        <v>1892289</v>
      </c>
      <c r="L50" s="31">
        <f t="shared" si="1"/>
        <v>1548285</v>
      </c>
      <c r="M50" s="31">
        <f t="shared" si="1"/>
        <v>2389437</v>
      </c>
      <c r="N50" s="31">
        <f t="shared" si="1"/>
        <v>5830011</v>
      </c>
      <c r="O50" s="31">
        <f t="shared" si="1"/>
        <v>2247484</v>
      </c>
      <c r="P50" s="31">
        <f t="shared" si="1"/>
        <v>2015394</v>
      </c>
      <c r="Q50" s="31">
        <f t="shared" si="1"/>
        <v>2204539</v>
      </c>
      <c r="R50" s="31">
        <f t="shared" si="1"/>
        <v>6467417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17544082</v>
      </c>
      <c r="X50" s="31">
        <f t="shared" si="1"/>
        <v>21913982</v>
      </c>
      <c r="Y50" s="31">
        <f t="shared" si="1"/>
        <v>-4369900</v>
      </c>
      <c r="Z50" s="32">
        <f>+IF(X50&lt;&gt;0,+(Y50/X50)*100,0)</f>
        <v>-19.941149901464737</v>
      </c>
      <c r="AA50" s="29">
        <f>SUM(AA37:AA49)</f>
        <v>28825834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-30874226</v>
      </c>
      <c r="D51" s="39">
        <f t="shared" si="2"/>
        <v>0</v>
      </c>
      <c r="E51" s="40">
        <f t="shared" si="2"/>
        <v>-27922700</v>
      </c>
      <c r="F51" s="41">
        <f t="shared" si="2"/>
        <v>-23119953</v>
      </c>
      <c r="G51" s="41">
        <f t="shared" si="2"/>
        <v>-460888</v>
      </c>
      <c r="H51" s="41">
        <f t="shared" si="2"/>
        <v>-2455999</v>
      </c>
      <c r="I51" s="41">
        <f t="shared" si="2"/>
        <v>113400</v>
      </c>
      <c r="J51" s="41">
        <f t="shared" si="2"/>
        <v>-2803487</v>
      </c>
      <c r="K51" s="41">
        <f t="shared" si="2"/>
        <v>-1673923</v>
      </c>
      <c r="L51" s="41">
        <f t="shared" si="2"/>
        <v>-1329900</v>
      </c>
      <c r="M51" s="41">
        <f t="shared" si="2"/>
        <v>-2064328</v>
      </c>
      <c r="N51" s="41">
        <f t="shared" si="2"/>
        <v>-5068151</v>
      </c>
      <c r="O51" s="41">
        <f t="shared" si="2"/>
        <v>-2040713</v>
      </c>
      <c r="P51" s="41">
        <f t="shared" si="2"/>
        <v>-1775233</v>
      </c>
      <c r="Q51" s="41">
        <f t="shared" si="2"/>
        <v>-1963740</v>
      </c>
      <c r="R51" s="41">
        <f t="shared" si="2"/>
        <v>-5779686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-13651324</v>
      </c>
      <c r="X51" s="41">
        <f t="shared" si="2"/>
        <v>-17639689</v>
      </c>
      <c r="Y51" s="41">
        <f t="shared" si="2"/>
        <v>3988365</v>
      </c>
      <c r="Z51" s="42">
        <f>+IF(X51&lt;&gt;0,+(Y51/X51)*100,0)</f>
        <v>-22.610177537710559</v>
      </c>
      <c r="AA51" s="39">
        <f>+AA35-AA50</f>
        <v>-23119953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-30874226</v>
      </c>
      <c r="D54" s="48">
        <f t="shared" si="3"/>
        <v>0</v>
      </c>
      <c r="E54" s="49">
        <f t="shared" si="3"/>
        <v>-27922700</v>
      </c>
      <c r="F54" s="50">
        <f t="shared" si="3"/>
        <v>-23119953</v>
      </c>
      <c r="G54" s="50">
        <f t="shared" si="3"/>
        <v>-460888</v>
      </c>
      <c r="H54" s="50">
        <f t="shared" si="3"/>
        <v>-2455999</v>
      </c>
      <c r="I54" s="50">
        <f t="shared" si="3"/>
        <v>113400</v>
      </c>
      <c r="J54" s="50">
        <f t="shared" si="3"/>
        <v>-2803487</v>
      </c>
      <c r="K54" s="50">
        <f t="shared" si="3"/>
        <v>-1673923</v>
      </c>
      <c r="L54" s="50">
        <f t="shared" si="3"/>
        <v>-1329900</v>
      </c>
      <c r="M54" s="50">
        <f t="shared" si="3"/>
        <v>-2064328</v>
      </c>
      <c r="N54" s="50">
        <f t="shared" si="3"/>
        <v>-5068151</v>
      </c>
      <c r="O54" s="50">
        <f t="shared" si="3"/>
        <v>-2040713</v>
      </c>
      <c r="P54" s="50">
        <f t="shared" si="3"/>
        <v>-1775233</v>
      </c>
      <c r="Q54" s="50">
        <f t="shared" si="3"/>
        <v>-1963740</v>
      </c>
      <c r="R54" s="50">
        <f t="shared" si="3"/>
        <v>-5779686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-13651324</v>
      </c>
      <c r="X54" s="50">
        <f t="shared" si="3"/>
        <v>-17639689</v>
      </c>
      <c r="Y54" s="50">
        <f t="shared" si="3"/>
        <v>3988365</v>
      </c>
      <c r="Z54" s="51">
        <f>+IF(X54&lt;&gt;0,+(Y54/X54)*100,0)</f>
        <v>-22.610177537710559</v>
      </c>
      <c r="AA54" s="48">
        <f>SUM(AA51:AA53)</f>
        <v>-23119953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-30874226</v>
      </c>
      <c r="D56" s="54">
        <f>+D54-D55</f>
        <v>0</v>
      </c>
      <c r="E56" s="55">
        <f t="shared" si="4"/>
        <v>-27922700</v>
      </c>
      <c r="F56" s="56">
        <f t="shared" si="4"/>
        <v>-23119953</v>
      </c>
      <c r="G56" s="56">
        <f t="shared" si="4"/>
        <v>-460888</v>
      </c>
      <c r="H56" s="56">
        <f t="shared" si="4"/>
        <v>-2455999</v>
      </c>
      <c r="I56" s="56">
        <f t="shared" si="4"/>
        <v>113400</v>
      </c>
      <c r="J56" s="56">
        <f t="shared" si="4"/>
        <v>-2803487</v>
      </c>
      <c r="K56" s="56">
        <f t="shared" si="4"/>
        <v>-1673923</v>
      </c>
      <c r="L56" s="56">
        <f t="shared" si="4"/>
        <v>-1329900</v>
      </c>
      <c r="M56" s="56">
        <f t="shared" si="4"/>
        <v>-2064328</v>
      </c>
      <c r="N56" s="56">
        <f t="shared" si="4"/>
        <v>-5068151</v>
      </c>
      <c r="O56" s="56">
        <f t="shared" si="4"/>
        <v>-2040713</v>
      </c>
      <c r="P56" s="56">
        <f t="shared" si="4"/>
        <v>-1775233</v>
      </c>
      <c r="Q56" s="56">
        <f t="shared" si="4"/>
        <v>-1963740</v>
      </c>
      <c r="R56" s="56">
        <f t="shared" si="4"/>
        <v>-5779686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-13651324</v>
      </c>
      <c r="X56" s="56">
        <f t="shared" si="4"/>
        <v>-17639689</v>
      </c>
      <c r="Y56" s="56">
        <f t="shared" si="4"/>
        <v>3988365</v>
      </c>
      <c r="Z56" s="57">
        <f>+IF(X56&lt;&gt;0,+(Y56/X56)*100,0)</f>
        <v>-22.610177537710559</v>
      </c>
      <c r="AA56" s="54">
        <f>+AA54-AA55</f>
        <v>-23119953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-30874226</v>
      </c>
      <c r="D59" s="48">
        <f>SUM(D56:D58)</f>
        <v>0</v>
      </c>
      <c r="E59" s="49">
        <f t="shared" si="5"/>
        <v>-27922700</v>
      </c>
      <c r="F59" s="50">
        <f t="shared" si="5"/>
        <v>-23119953</v>
      </c>
      <c r="G59" s="50">
        <f t="shared" si="5"/>
        <v>-460888</v>
      </c>
      <c r="H59" s="50">
        <f t="shared" si="5"/>
        <v>-2455999</v>
      </c>
      <c r="I59" s="50">
        <f t="shared" si="5"/>
        <v>113400</v>
      </c>
      <c r="J59" s="50">
        <f t="shared" si="5"/>
        <v>-2803487</v>
      </c>
      <c r="K59" s="50">
        <f t="shared" si="5"/>
        <v>-1673923</v>
      </c>
      <c r="L59" s="50">
        <f t="shared" si="5"/>
        <v>-1329900</v>
      </c>
      <c r="M59" s="50">
        <f t="shared" si="5"/>
        <v>-2064328</v>
      </c>
      <c r="N59" s="50">
        <f t="shared" si="5"/>
        <v>-5068151</v>
      </c>
      <c r="O59" s="50">
        <f t="shared" si="5"/>
        <v>-2040713</v>
      </c>
      <c r="P59" s="50">
        <f t="shared" si="5"/>
        <v>-1775233</v>
      </c>
      <c r="Q59" s="50">
        <f t="shared" si="5"/>
        <v>-1963740</v>
      </c>
      <c r="R59" s="50">
        <f t="shared" si="5"/>
        <v>-5779686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-13651324</v>
      </c>
      <c r="X59" s="50">
        <f t="shared" si="5"/>
        <v>-17639689</v>
      </c>
      <c r="Y59" s="50">
        <f t="shared" si="5"/>
        <v>3988365</v>
      </c>
      <c r="Z59" s="51">
        <f>+IF(X59&lt;&gt;0,+(Y59/X59)*100,0)</f>
        <v>-22.610177537710559</v>
      </c>
      <c r="AA59" s="48">
        <f>SUM(AA56:AA58)</f>
        <v>-23119953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-30874226</v>
      </c>
      <c r="D62" s="65">
        <f>SUM(D59:D61)</f>
        <v>0</v>
      </c>
      <c r="E62" s="66">
        <f t="shared" si="6"/>
        <v>-27922700</v>
      </c>
      <c r="F62" s="67">
        <f t="shared" si="6"/>
        <v>-23119953</v>
      </c>
      <c r="G62" s="67">
        <f t="shared" si="6"/>
        <v>-460888</v>
      </c>
      <c r="H62" s="67">
        <f t="shared" si="6"/>
        <v>-2455999</v>
      </c>
      <c r="I62" s="67">
        <f t="shared" si="6"/>
        <v>113400</v>
      </c>
      <c r="J62" s="67">
        <f t="shared" si="6"/>
        <v>-2803487</v>
      </c>
      <c r="K62" s="67">
        <f t="shared" si="6"/>
        <v>-1673923</v>
      </c>
      <c r="L62" s="67">
        <f t="shared" si="6"/>
        <v>-1329900</v>
      </c>
      <c r="M62" s="67">
        <f t="shared" si="6"/>
        <v>-2064328</v>
      </c>
      <c r="N62" s="67">
        <f t="shared" si="6"/>
        <v>-5068151</v>
      </c>
      <c r="O62" s="67">
        <f t="shared" si="6"/>
        <v>-2040713</v>
      </c>
      <c r="P62" s="67">
        <f t="shared" si="6"/>
        <v>-1775233</v>
      </c>
      <c r="Q62" s="67">
        <f t="shared" si="6"/>
        <v>-1963740</v>
      </c>
      <c r="R62" s="67">
        <f t="shared" si="6"/>
        <v>-5779686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-13651324</v>
      </c>
      <c r="X62" s="67">
        <f t="shared" si="6"/>
        <v>-17639689</v>
      </c>
      <c r="Y62" s="67">
        <f t="shared" si="6"/>
        <v>3988365</v>
      </c>
      <c r="Z62" s="68">
        <f>+IF(X62&lt;&gt;0,+(Y62/X62)*100,0)</f>
        <v>-22.610177537710559</v>
      </c>
      <c r="AA62" s="65">
        <f>SUM(AA59:AA61)</f>
        <v>-23119953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1297723</v>
      </c>
      <c r="D9" s="20">
        <v>0</v>
      </c>
      <c r="E9" s="21">
        <v>984870</v>
      </c>
      <c r="F9" s="22">
        <v>984870</v>
      </c>
      <c r="G9" s="22">
        <v>111820</v>
      </c>
      <c r="H9" s="22">
        <v>111238</v>
      </c>
      <c r="I9" s="22">
        <v>111238</v>
      </c>
      <c r="J9" s="22">
        <v>334296</v>
      </c>
      <c r="K9" s="22">
        <v>111238</v>
      </c>
      <c r="L9" s="22">
        <v>111443</v>
      </c>
      <c r="M9" s="22">
        <v>111341</v>
      </c>
      <c r="N9" s="22">
        <v>334022</v>
      </c>
      <c r="O9" s="22">
        <v>110964</v>
      </c>
      <c r="P9" s="22">
        <v>118157</v>
      </c>
      <c r="Q9" s="22">
        <v>116993</v>
      </c>
      <c r="R9" s="22">
        <v>346114</v>
      </c>
      <c r="S9" s="22">
        <v>0</v>
      </c>
      <c r="T9" s="22">
        <v>0</v>
      </c>
      <c r="U9" s="22">
        <v>0</v>
      </c>
      <c r="V9" s="22">
        <v>0</v>
      </c>
      <c r="W9" s="22">
        <v>1014432</v>
      </c>
      <c r="X9" s="22">
        <v>738639</v>
      </c>
      <c r="Y9" s="22">
        <v>275793</v>
      </c>
      <c r="Z9" s="23">
        <v>37.337995962845177</v>
      </c>
      <c r="AA9" s="20">
        <v>984870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438921</v>
      </c>
      <c r="D13" s="20">
        <v>0</v>
      </c>
      <c r="E13" s="21">
        <v>451047</v>
      </c>
      <c r="F13" s="22">
        <v>451047</v>
      </c>
      <c r="G13" s="22">
        <v>38039</v>
      </c>
      <c r="H13" s="22">
        <v>36774</v>
      </c>
      <c r="I13" s="22">
        <v>36679</v>
      </c>
      <c r="J13" s="22">
        <v>111492</v>
      </c>
      <c r="K13" s="22">
        <v>36244</v>
      </c>
      <c r="L13" s="22">
        <v>36701</v>
      </c>
      <c r="M13" s="22">
        <v>37397</v>
      </c>
      <c r="N13" s="22">
        <v>110342</v>
      </c>
      <c r="O13" s="22">
        <v>37869</v>
      </c>
      <c r="P13" s="22">
        <v>47061</v>
      </c>
      <c r="Q13" s="22">
        <v>43372</v>
      </c>
      <c r="R13" s="22">
        <v>128302</v>
      </c>
      <c r="S13" s="22">
        <v>0</v>
      </c>
      <c r="T13" s="22">
        <v>0</v>
      </c>
      <c r="U13" s="22">
        <v>0</v>
      </c>
      <c r="V13" s="22">
        <v>0</v>
      </c>
      <c r="W13" s="22">
        <v>350136</v>
      </c>
      <c r="X13" s="22">
        <v>338283</v>
      </c>
      <c r="Y13" s="22">
        <v>11853</v>
      </c>
      <c r="Z13" s="23">
        <v>3.5038710192353739</v>
      </c>
      <c r="AA13" s="20">
        <v>451047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1405000</v>
      </c>
      <c r="G28" s="22">
        <v>58928</v>
      </c>
      <c r="H28" s="22">
        <v>0</v>
      </c>
      <c r="I28" s="22">
        <v>438880</v>
      </c>
      <c r="J28" s="22">
        <v>497808</v>
      </c>
      <c r="K28" s="22">
        <v>101600</v>
      </c>
      <c r="L28" s="22">
        <v>0</v>
      </c>
      <c r="M28" s="22">
        <v>195453</v>
      </c>
      <c r="N28" s="22">
        <v>297053</v>
      </c>
      <c r="O28" s="22">
        <v>89281</v>
      </c>
      <c r="P28" s="22">
        <v>87630</v>
      </c>
      <c r="Q28" s="22">
        <v>91948</v>
      </c>
      <c r="R28" s="22">
        <v>268859</v>
      </c>
      <c r="S28" s="22">
        <v>0</v>
      </c>
      <c r="T28" s="22">
        <v>0</v>
      </c>
      <c r="U28" s="22">
        <v>0</v>
      </c>
      <c r="V28" s="22">
        <v>0</v>
      </c>
      <c r="W28" s="22">
        <v>1063720</v>
      </c>
      <c r="X28" s="22">
        <v>562000</v>
      </c>
      <c r="Y28" s="22">
        <v>501720</v>
      </c>
      <c r="Z28" s="23">
        <v>89.27402135231317</v>
      </c>
      <c r="AA28" s="20">
        <v>1405000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1736644</v>
      </c>
      <c r="D35" s="29">
        <f t="shared" ref="D35:Y35" si="0">SUM(D6:D34)</f>
        <v>0</v>
      </c>
      <c r="E35" s="30">
        <f t="shared" si="0"/>
        <v>1435917</v>
      </c>
      <c r="F35" s="31">
        <f t="shared" si="0"/>
        <v>2840917</v>
      </c>
      <c r="G35" s="31">
        <f t="shared" si="0"/>
        <v>208787</v>
      </c>
      <c r="H35" s="31">
        <f t="shared" si="0"/>
        <v>148012</v>
      </c>
      <c r="I35" s="31">
        <f t="shared" si="0"/>
        <v>586797</v>
      </c>
      <c r="J35" s="31">
        <f t="shared" si="0"/>
        <v>943596</v>
      </c>
      <c r="K35" s="31">
        <f t="shared" si="0"/>
        <v>249082</v>
      </c>
      <c r="L35" s="31">
        <f t="shared" si="0"/>
        <v>148144</v>
      </c>
      <c r="M35" s="31">
        <f t="shared" si="0"/>
        <v>344191</v>
      </c>
      <c r="N35" s="31">
        <f t="shared" si="0"/>
        <v>741417</v>
      </c>
      <c r="O35" s="31">
        <f t="shared" si="0"/>
        <v>238114</v>
      </c>
      <c r="P35" s="31">
        <f t="shared" si="0"/>
        <v>252848</v>
      </c>
      <c r="Q35" s="31">
        <f t="shared" si="0"/>
        <v>252313</v>
      </c>
      <c r="R35" s="31">
        <f t="shared" si="0"/>
        <v>743275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2428288</v>
      </c>
      <c r="X35" s="31">
        <f t="shared" si="0"/>
        <v>1638922</v>
      </c>
      <c r="Y35" s="31">
        <f t="shared" si="0"/>
        <v>789366</v>
      </c>
      <c r="Z35" s="32">
        <f>+IF(X35&lt;&gt;0,+(Y35/X35)*100,0)</f>
        <v>48.16373201409219</v>
      </c>
      <c r="AA35" s="29">
        <f>SUM(AA6:AA34)</f>
        <v>2840917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7762008</v>
      </c>
      <c r="D37" s="20">
        <v>0</v>
      </c>
      <c r="E37" s="21">
        <v>8002929</v>
      </c>
      <c r="F37" s="22">
        <v>7145424</v>
      </c>
      <c r="G37" s="22">
        <v>640433</v>
      </c>
      <c r="H37" s="22">
        <v>697039</v>
      </c>
      <c r="I37" s="22">
        <v>627727</v>
      </c>
      <c r="J37" s="22">
        <v>1965199</v>
      </c>
      <c r="K37" s="22">
        <v>777655</v>
      </c>
      <c r="L37" s="22">
        <v>670116</v>
      </c>
      <c r="M37" s="22">
        <v>627974</v>
      </c>
      <c r="N37" s="22">
        <v>2075745</v>
      </c>
      <c r="O37" s="22">
        <v>752367</v>
      </c>
      <c r="P37" s="22">
        <v>667178</v>
      </c>
      <c r="Q37" s="22">
        <v>677106</v>
      </c>
      <c r="R37" s="22">
        <v>2096651</v>
      </c>
      <c r="S37" s="22">
        <v>0</v>
      </c>
      <c r="T37" s="22">
        <v>0</v>
      </c>
      <c r="U37" s="22">
        <v>0</v>
      </c>
      <c r="V37" s="22">
        <v>0</v>
      </c>
      <c r="W37" s="22">
        <v>6137595</v>
      </c>
      <c r="X37" s="22">
        <v>5359104</v>
      </c>
      <c r="Y37" s="22">
        <v>778491</v>
      </c>
      <c r="Z37" s="23">
        <v>14.526514133705934</v>
      </c>
      <c r="AA37" s="20">
        <v>7145424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148020</v>
      </c>
      <c r="D40" s="20">
        <v>0</v>
      </c>
      <c r="E40" s="21">
        <v>258286</v>
      </c>
      <c r="F40" s="22">
        <v>258286</v>
      </c>
      <c r="G40" s="22">
        <v>0</v>
      </c>
      <c r="H40" s="22">
        <v>0</v>
      </c>
      <c r="I40" s="22">
        <v>29900</v>
      </c>
      <c r="J40" s="22">
        <v>29900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59749</v>
      </c>
      <c r="Q40" s="22">
        <v>59960</v>
      </c>
      <c r="R40" s="22">
        <v>119709</v>
      </c>
      <c r="S40" s="22">
        <v>0</v>
      </c>
      <c r="T40" s="22">
        <v>0</v>
      </c>
      <c r="U40" s="22">
        <v>0</v>
      </c>
      <c r="V40" s="22">
        <v>0</v>
      </c>
      <c r="W40" s="22">
        <v>149609</v>
      </c>
      <c r="X40" s="22">
        <v>193716</v>
      </c>
      <c r="Y40" s="22">
        <v>-44107</v>
      </c>
      <c r="Z40" s="23">
        <v>-22.7688988003056</v>
      </c>
      <c r="AA40" s="20">
        <v>258286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679911</v>
      </c>
      <c r="F41" s="22">
        <v>679911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1087528</v>
      </c>
      <c r="P41" s="22">
        <v>0</v>
      </c>
      <c r="Q41" s="22">
        <v>-12558175</v>
      </c>
      <c r="R41" s="22">
        <v>-11470647</v>
      </c>
      <c r="S41" s="22">
        <v>0</v>
      </c>
      <c r="T41" s="22">
        <v>0</v>
      </c>
      <c r="U41" s="22">
        <v>0</v>
      </c>
      <c r="V41" s="22">
        <v>0</v>
      </c>
      <c r="W41" s="22">
        <v>-11470647</v>
      </c>
      <c r="X41" s="22">
        <v>509940</v>
      </c>
      <c r="Y41" s="22">
        <v>-11980587</v>
      </c>
      <c r="Z41" s="23">
        <v>-2349.4111071890811</v>
      </c>
      <c r="AA41" s="20">
        <v>679911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310824</v>
      </c>
      <c r="D44" s="20">
        <v>0</v>
      </c>
      <c r="E44" s="21">
        <v>708800</v>
      </c>
      <c r="F44" s="22">
        <v>208800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160000</v>
      </c>
      <c r="M44" s="22">
        <v>29955</v>
      </c>
      <c r="N44" s="22">
        <v>189955</v>
      </c>
      <c r="O44" s="22">
        <v>0</v>
      </c>
      <c r="P44" s="22">
        <v>0</v>
      </c>
      <c r="Q44" s="22">
        <v>18810</v>
      </c>
      <c r="R44" s="22">
        <v>18810</v>
      </c>
      <c r="S44" s="22">
        <v>0</v>
      </c>
      <c r="T44" s="22">
        <v>0</v>
      </c>
      <c r="U44" s="22">
        <v>0</v>
      </c>
      <c r="V44" s="22">
        <v>0</v>
      </c>
      <c r="W44" s="22">
        <v>208765</v>
      </c>
      <c r="X44" s="22">
        <v>156600</v>
      </c>
      <c r="Y44" s="22">
        <v>52165</v>
      </c>
      <c r="Z44" s="23">
        <v>33.310983397190292</v>
      </c>
      <c r="AA44" s="20">
        <v>208800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1952999</v>
      </c>
      <c r="D47" s="20">
        <v>0</v>
      </c>
      <c r="E47" s="21">
        <v>1680077</v>
      </c>
      <c r="F47" s="22">
        <v>1680077</v>
      </c>
      <c r="G47" s="22">
        <v>70567</v>
      </c>
      <c r="H47" s="22">
        <v>363541</v>
      </c>
      <c r="I47" s="22">
        <v>115545</v>
      </c>
      <c r="J47" s="22">
        <v>549653</v>
      </c>
      <c r="K47" s="22">
        <v>121453</v>
      </c>
      <c r="L47" s="22">
        <v>106627</v>
      </c>
      <c r="M47" s="22">
        <v>127396</v>
      </c>
      <c r="N47" s="22">
        <v>355476</v>
      </c>
      <c r="O47" s="22">
        <v>99818</v>
      </c>
      <c r="P47" s="22">
        <v>104850</v>
      </c>
      <c r="Q47" s="22">
        <v>110981</v>
      </c>
      <c r="R47" s="22">
        <v>315649</v>
      </c>
      <c r="S47" s="22">
        <v>0</v>
      </c>
      <c r="T47" s="22">
        <v>0</v>
      </c>
      <c r="U47" s="22">
        <v>0</v>
      </c>
      <c r="V47" s="22">
        <v>0</v>
      </c>
      <c r="W47" s="22">
        <v>1220778</v>
      </c>
      <c r="X47" s="22">
        <v>1260072</v>
      </c>
      <c r="Y47" s="22">
        <v>-39294</v>
      </c>
      <c r="Z47" s="23">
        <v>-3.1183932346723044</v>
      </c>
      <c r="AA47" s="20">
        <v>1680077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10173851</v>
      </c>
      <c r="D50" s="29">
        <f t="shared" ref="D50:Y50" si="1">SUM(D37:D49)</f>
        <v>0</v>
      </c>
      <c r="E50" s="30">
        <f t="shared" si="1"/>
        <v>11330003</v>
      </c>
      <c r="F50" s="31">
        <f t="shared" si="1"/>
        <v>9972498</v>
      </c>
      <c r="G50" s="31">
        <f t="shared" si="1"/>
        <v>711000</v>
      </c>
      <c r="H50" s="31">
        <f t="shared" si="1"/>
        <v>1060580</v>
      </c>
      <c r="I50" s="31">
        <f t="shared" si="1"/>
        <v>773172</v>
      </c>
      <c r="J50" s="31">
        <f t="shared" si="1"/>
        <v>2544752</v>
      </c>
      <c r="K50" s="31">
        <f t="shared" si="1"/>
        <v>899108</v>
      </c>
      <c r="L50" s="31">
        <f t="shared" si="1"/>
        <v>936743</v>
      </c>
      <c r="M50" s="31">
        <f t="shared" si="1"/>
        <v>785325</v>
      </c>
      <c r="N50" s="31">
        <f t="shared" si="1"/>
        <v>2621176</v>
      </c>
      <c r="O50" s="31">
        <f t="shared" si="1"/>
        <v>1939713</v>
      </c>
      <c r="P50" s="31">
        <f t="shared" si="1"/>
        <v>831777</v>
      </c>
      <c r="Q50" s="31">
        <f t="shared" si="1"/>
        <v>-11691318</v>
      </c>
      <c r="R50" s="31">
        <f t="shared" si="1"/>
        <v>-8919828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-3753900</v>
      </c>
      <c r="X50" s="31">
        <f t="shared" si="1"/>
        <v>7479432</v>
      </c>
      <c r="Y50" s="31">
        <f t="shared" si="1"/>
        <v>-11233332</v>
      </c>
      <c r="Z50" s="32">
        <f>+IF(X50&lt;&gt;0,+(Y50/X50)*100,0)</f>
        <v>-150.189640068925</v>
      </c>
      <c r="AA50" s="29">
        <f>SUM(AA37:AA49)</f>
        <v>9972498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-8437207</v>
      </c>
      <c r="D51" s="39">
        <f t="shared" si="2"/>
        <v>0</v>
      </c>
      <c r="E51" s="40">
        <f t="shared" si="2"/>
        <v>-9894086</v>
      </c>
      <c r="F51" s="41">
        <f t="shared" si="2"/>
        <v>-7131581</v>
      </c>
      <c r="G51" s="41">
        <f t="shared" si="2"/>
        <v>-502213</v>
      </c>
      <c r="H51" s="41">
        <f t="shared" si="2"/>
        <v>-912568</v>
      </c>
      <c r="I51" s="41">
        <f t="shared" si="2"/>
        <v>-186375</v>
      </c>
      <c r="J51" s="41">
        <f t="shared" si="2"/>
        <v>-1601156</v>
      </c>
      <c r="K51" s="41">
        <f t="shared" si="2"/>
        <v>-650026</v>
      </c>
      <c r="L51" s="41">
        <f t="shared" si="2"/>
        <v>-788599</v>
      </c>
      <c r="M51" s="41">
        <f t="shared" si="2"/>
        <v>-441134</v>
      </c>
      <c r="N51" s="41">
        <f t="shared" si="2"/>
        <v>-1879759</v>
      </c>
      <c r="O51" s="41">
        <f t="shared" si="2"/>
        <v>-1701599</v>
      </c>
      <c r="P51" s="41">
        <f t="shared" si="2"/>
        <v>-578929</v>
      </c>
      <c r="Q51" s="41">
        <f t="shared" si="2"/>
        <v>11943631</v>
      </c>
      <c r="R51" s="41">
        <f t="shared" si="2"/>
        <v>9663103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6182188</v>
      </c>
      <c r="X51" s="41">
        <f t="shared" si="2"/>
        <v>-5840510</v>
      </c>
      <c r="Y51" s="41">
        <f t="shared" si="2"/>
        <v>12022698</v>
      </c>
      <c r="Z51" s="42">
        <f>+IF(X51&lt;&gt;0,+(Y51/X51)*100,0)</f>
        <v>-205.85013979943531</v>
      </c>
      <c r="AA51" s="39">
        <f>+AA35-AA50</f>
        <v>-7131581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-8437207</v>
      </c>
      <c r="D54" s="48">
        <f t="shared" si="3"/>
        <v>0</v>
      </c>
      <c r="E54" s="49">
        <f t="shared" si="3"/>
        <v>-9894086</v>
      </c>
      <c r="F54" s="50">
        <f t="shared" si="3"/>
        <v>-7131581</v>
      </c>
      <c r="G54" s="50">
        <f t="shared" si="3"/>
        <v>-502213</v>
      </c>
      <c r="H54" s="50">
        <f t="shared" si="3"/>
        <v>-912568</v>
      </c>
      <c r="I54" s="50">
        <f t="shared" si="3"/>
        <v>-186375</v>
      </c>
      <c r="J54" s="50">
        <f t="shared" si="3"/>
        <v>-1601156</v>
      </c>
      <c r="K54" s="50">
        <f t="shared" si="3"/>
        <v>-650026</v>
      </c>
      <c r="L54" s="50">
        <f t="shared" si="3"/>
        <v>-788599</v>
      </c>
      <c r="M54" s="50">
        <f t="shared" si="3"/>
        <v>-441134</v>
      </c>
      <c r="N54" s="50">
        <f t="shared" si="3"/>
        <v>-1879759</v>
      </c>
      <c r="O54" s="50">
        <f t="shared" si="3"/>
        <v>-1701599</v>
      </c>
      <c r="P54" s="50">
        <f t="shared" si="3"/>
        <v>-578929</v>
      </c>
      <c r="Q54" s="50">
        <f t="shared" si="3"/>
        <v>11943631</v>
      </c>
      <c r="R54" s="50">
        <f t="shared" si="3"/>
        <v>9663103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6182188</v>
      </c>
      <c r="X54" s="50">
        <f t="shared" si="3"/>
        <v>-5840510</v>
      </c>
      <c r="Y54" s="50">
        <f t="shared" si="3"/>
        <v>12022698</v>
      </c>
      <c r="Z54" s="51">
        <f>+IF(X54&lt;&gt;0,+(Y54/X54)*100,0)</f>
        <v>-205.85013979943531</v>
      </c>
      <c r="AA54" s="48">
        <f>SUM(AA51:AA53)</f>
        <v>-7131581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-8437207</v>
      </c>
      <c r="D56" s="54">
        <f>+D54-D55</f>
        <v>0</v>
      </c>
      <c r="E56" s="55">
        <f t="shared" si="4"/>
        <v>-9894086</v>
      </c>
      <c r="F56" s="56">
        <f t="shared" si="4"/>
        <v>-7131581</v>
      </c>
      <c r="G56" s="56">
        <f t="shared" si="4"/>
        <v>-502213</v>
      </c>
      <c r="H56" s="56">
        <f t="shared" si="4"/>
        <v>-912568</v>
      </c>
      <c r="I56" s="56">
        <f t="shared" si="4"/>
        <v>-186375</v>
      </c>
      <c r="J56" s="56">
        <f t="shared" si="4"/>
        <v>-1601156</v>
      </c>
      <c r="K56" s="56">
        <f t="shared" si="4"/>
        <v>-650026</v>
      </c>
      <c r="L56" s="56">
        <f t="shared" si="4"/>
        <v>-788599</v>
      </c>
      <c r="M56" s="56">
        <f t="shared" si="4"/>
        <v>-441134</v>
      </c>
      <c r="N56" s="56">
        <f t="shared" si="4"/>
        <v>-1879759</v>
      </c>
      <c r="O56" s="56">
        <f t="shared" si="4"/>
        <v>-1701599</v>
      </c>
      <c r="P56" s="56">
        <f t="shared" si="4"/>
        <v>-578929</v>
      </c>
      <c r="Q56" s="56">
        <f t="shared" si="4"/>
        <v>11943631</v>
      </c>
      <c r="R56" s="56">
        <f t="shared" si="4"/>
        <v>9663103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6182188</v>
      </c>
      <c r="X56" s="56">
        <f t="shared" si="4"/>
        <v>-5840510</v>
      </c>
      <c r="Y56" s="56">
        <f t="shared" si="4"/>
        <v>12022698</v>
      </c>
      <c r="Z56" s="57">
        <f>+IF(X56&lt;&gt;0,+(Y56/X56)*100,0)</f>
        <v>-205.85013979943531</v>
      </c>
      <c r="AA56" s="54">
        <f>+AA54-AA55</f>
        <v>-7131581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-8437207</v>
      </c>
      <c r="D59" s="48">
        <f>SUM(D56:D58)</f>
        <v>0</v>
      </c>
      <c r="E59" s="49">
        <f t="shared" si="5"/>
        <v>-9894086</v>
      </c>
      <c r="F59" s="50">
        <f t="shared" si="5"/>
        <v>-7131581</v>
      </c>
      <c r="G59" s="50">
        <f t="shared" si="5"/>
        <v>-502213</v>
      </c>
      <c r="H59" s="50">
        <f t="shared" si="5"/>
        <v>-912568</v>
      </c>
      <c r="I59" s="50">
        <f t="shared" si="5"/>
        <v>-186375</v>
      </c>
      <c r="J59" s="50">
        <f t="shared" si="5"/>
        <v>-1601156</v>
      </c>
      <c r="K59" s="50">
        <f t="shared" si="5"/>
        <v>-650026</v>
      </c>
      <c r="L59" s="50">
        <f t="shared" si="5"/>
        <v>-788599</v>
      </c>
      <c r="M59" s="50">
        <f t="shared" si="5"/>
        <v>-441134</v>
      </c>
      <c r="N59" s="50">
        <f t="shared" si="5"/>
        <v>-1879759</v>
      </c>
      <c r="O59" s="50">
        <f t="shared" si="5"/>
        <v>-1701599</v>
      </c>
      <c r="P59" s="50">
        <f t="shared" si="5"/>
        <v>-578929</v>
      </c>
      <c r="Q59" s="50">
        <f t="shared" si="5"/>
        <v>11943631</v>
      </c>
      <c r="R59" s="50">
        <f t="shared" si="5"/>
        <v>9663103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6182188</v>
      </c>
      <c r="X59" s="50">
        <f t="shared" si="5"/>
        <v>-5840510</v>
      </c>
      <c r="Y59" s="50">
        <f t="shared" si="5"/>
        <v>12022698</v>
      </c>
      <c r="Z59" s="51">
        <f>+IF(X59&lt;&gt;0,+(Y59/X59)*100,0)</f>
        <v>-205.85013979943531</v>
      </c>
      <c r="AA59" s="48">
        <f>SUM(AA56:AA58)</f>
        <v>-7131581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-8437207</v>
      </c>
      <c r="D62" s="65">
        <f>SUM(D59:D61)</f>
        <v>0</v>
      </c>
      <c r="E62" s="66">
        <f t="shared" si="6"/>
        <v>-9894086</v>
      </c>
      <c r="F62" s="67">
        <f t="shared" si="6"/>
        <v>-7131581</v>
      </c>
      <c r="G62" s="67">
        <f t="shared" si="6"/>
        <v>-502213</v>
      </c>
      <c r="H62" s="67">
        <f t="shared" si="6"/>
        <v>-912568</v>
      </c>
      <c r="I62" s="67">
        <f t="shared" si="6"/>
        <v>-186375</v>
      </c>
      <c r="J62" s="67">
        <f t="shared" si="6"/>
        <v>-1601156</v>
      </c>
      <c r="K62" s="67">
        <f t="shared" si="6"/>
        <v>-650026</v>
      </c>
      <c r="L62" s="67">
        <f t="shared" si="6"/>
        <v>-788599</v>
      </c>
      <c r="M62" s="67">
        <f t="shared" si="6"/>
        <v>-441134</v>
      </c>
      <c r="N62" s="67">
        <f t="shared" si="6"/>
        <v>-1879759</v>
      </c>
      <c r="O62" s="67">
        <f t="shared" si="6"/>
        <v>-1701599</v>
      </c>
      <c r="P62" s="67">
        <f t="shared" si="6"/>
        <v>-578929</v>
      </c>
      <c r="Q62" s="67">
        <f t="shared" si="6"/>
        <v>11943631</v>
      </c>
      <c r="R62" s="67">
        <f t="shared" si="6"/>
        <v>9663103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6182188</v>
      </c>
      <c r="X62" s="67">
        <f t="shared" si="6"/>
        <v>-5840510</v>
      </c>
      <c r="Y62" s="67">
        <f t="shared" si="6"/>
        <v>12022698</v>
      </c>
      <c r="Z62" s="68">
        <f>+IF(X62&lt;&gt;0,+(Y62/X62)*100,0)</f>
        <v>-205.85013979943531</v>
      </c>
      <c r="AA62" s="65">
        <f>SUM(AA59:AA61)</f>
        <v>-7131581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161565295</v>
      </c>
      <c r="D9" s="20">
        <v>0</v>
      </c>
      <c r="E9" s="21">
        <v>159147017</v>
      </c>
      <c r="F9" s="22">
        <v>159147017</v>
      </c>
      <c r="G9" s="22">
        <v>14486398</v>
      </c>
      <c r="H9" s="22">
        <v>14390609</v>
      </c>
      <c r="I9" s="22">
        <v>14682080</v>
      </c>
      <c r="J9" s="22">
        <v>43559087</v>
      </c>
      <c r="K9" s="22">
        <v>14618605</v>
      </c>
      <c r="L9" s="22">
        <v>14321449</v>
      </c>
      <c r="M9" s="22">
        <v>14706508</v>
      </c>
      <c r="N9" s="22">
        <v>43646562</v>
      </c>
      <c r="O9" s="22">
        <v>13350081</v>
      </c>
      <c r="P9" s="22">
        <v>14003423</v>
      </c>
      <c r="Q9" s="22">
        <v>13932221</v>
      </c>
      <c r="R9" s="22">
        <v>41285725</v>
      </c>
      <c r="S9" s="22">
        <v>0</v>
      </c>
      <c r="T9" s="22">
        <v>0</v>
      </c>
      <c r="U9" s="22">
        <v>0</v>
      </c>
      <c r="V9" s="22">
        <v>0</v>
      </c>
      <c r="W9" s="22">
        <v>128491374</v>
      </c>
      <c r="X9" s="22">
        <v>119360574</v>
      </c>
      <c r="Y9" s="22">
        <v>9130800</v>
      </c>
      <c r="Z9" s="23">
        <v>7.6497621400513705</v>
      </c>
      <c r="AA9" s="20">
        <v>159147017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17682453</v>
      </c>
      <c r="D13" s="20">
        <v>0</v>
      </c>
      <c r="E13" s="21">
        <v>9826783</v>
      </c>
      <c r="F13" s="22">
        <v>9826783</v>
      </c>
      <c r="G13" s="22">
        <v>1390028</v>
      </c>
      <c r="H13" s="22">
        <v>1420008</v>
      </c>
      <c r="I13" s="22">
        <v>1416877</v>
      </c>
      <c r="J13" s="22">
        <v>4226913</v>
      </c>
      <c r="K13" s="22">
        <v>1416614</v>
      </c>
      <c r="L13" s="22">
        <v>1417506</v>
      </c>
      <c r="M13" s="22">
        <v>1430166</v>
      </c>
      <c r="N13" s="22">
        <v>4264286</v>
      </c>
      <c r="O13" s="22">
        <v>1398960</v>
      </c>
      <c r="P13" s="22">
        <v>1448740</v>
      </c>
      <c r="Q13" s="22">
        <v>1442316</v>
      </c>
      <c r="R13" s="22">
        <v>4290016</v>
      </c>
      <c r="S13" s="22">
        <v>0</v>
      </c>
      <c r="T13" s="22">
        <v>0</v>
      </c>
      <c r="U13" s="22">
        <v>0</v>
      </c>
      <c r="V13" s="22">
        <v>0</v>
      </c>
      <c r="W13" s="22">
        <v>12781215</v>
      </c>
      <c r="X13" s="22">
        <v>7370091</v>
      </c>
      <c r="Y13" s="22">
        <v>5411124</v>
      </c>
      <c r="Z13" s="23">
        <v>73.420043253197278</v>
      </c>
      <c r="AA13" s="20">
        <v>9826783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1204</v>
      </c>
      <c r="F22" s="22">
        <v>1204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900</v>
      </c>
      <c r="Y22" s="22">
        <v>-900</v>
      </c>
      <c r="Z22" s="18">
        <v>-100</v>
      </c>
      <c r="AA22" s="20">
        <v>1204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1005222</v>
      </c>
      <c r="D28" s="20">
        <v>0</v>
      </c>
      <c r="E28" s="21">
        <v>1990650</v>
      </c>
      <c r="F28" s="22">
        <v>1644810</v>
      </c>
      <c r="G28" s="22">
        <v>14921</v>
      </c>
      <c r="H28" s="22">
        <v>7942</v>
      </c>
      <c r="I28" s="22">
        <v>1511388</v>
      </c>
      <c r="J28" s="22">
        <v>1534251</v>
      </c>
      <c r="K28" s="22">
        <v>196750</v>
      </c>
      <c r="L28" s="22">
        <v>316356</v>
      </c>
      <c r="M28" s="22">
        <v>-1244529</v>
      </c>
      <c r="N28" s="22">
        <v>-731423</v>
      </c>
      <c r="O28" s="22">
        <v>0</v>
      </c>
      <c r="P28" s="22">
        <v>0</v>
      </c>
      <c r="Q28" s="22">
        <v>-97785</v>
      </c>
      <c r="R28" s="22">
        <v>-97785</v>
      </c>
      <c r="S28" s="22">
        <v>0</v>
      </c>
      <c r="T28" s="22">
        <v>0</v>
      </c>
      <c r="U28" s="22">
        <v>0</v>
      </c>
      <c r="V28" s="22">
        <v>0</v>
      </c>
      <c r="W28" s="22">
        <v>705043</v>
      </c>
      <c r="X28" s="22">
        <v>1354656</v>
      </c>
      <c r="Y28" s="22">
        <v>-649613</v>
      </c>
      <c r="Z28" s="23">
        <v>-47.954093142465688</v>
      </c>
      <c r="AA28" s="20">
        <v>1644810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2907588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183160558</v>
      </c>
      <c r="D35" s="29">
        <f t="shared" ref="D35:Y35" si="0">SUM(D6:D34)</f>
        <v>0</v>
      </c>
      <c r="E35" s="30">
        <f t="shared" si="0"/>
        <v>170965654</v>
      </c>
      <c r="F35" s="31">
        <f t="shared" si="0"/>
        <v>170619814</v>
      </c>
      <c r="G35" s="31">
        <f t="shared" si="0"/>
        <v>15891347</v>
      </c>
      <c r="H35" s="31">
        <f t="shared" si="0"/>
        <v>15818559</v>
      </c>
      <c r="I35" s="31">
        <f t="shared" si="0"/>
        <v>17610345</v>
      </c>
      <c r="J35" s="31">
        <f t="shared" si="0"/>
        <v>49320251</v>
      </c>
      <c r="K35" s="31">
        <f t="shared" si="0"/>
        <v>16231969</v>
      </c>
      <c r="L35" s="31">
        <f t="shared" si="0"/>
        <v>16055311</v>
      </c>
      <c r="M35" s="31">
        <f t="shared" si="0"/>
        <v>14892145</v>
      </c>
      <c r="N35" s="31">
        <f t="shared" si="0"/>
        <v>47179425</v>
      </c>
      <c r="O35" s="31">
        <f t="shared" si="0"/>
        <v>14749041</v>
      </c>
      <c r="P35" s="31">
        <f t="shared" si="0"/>
        <v>15452163</v>
      </c>
      <c r="Q35" s="31">
        <f t="shared" si="0"/>
        <v>15276752</v>
      </c>
      <c r="R35" s="31">
        <f t="shared" si="0"/>
        <v>45477956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141977632</v>
      </c>
      <c r="X35" s="31">
        <f t="shared" si="0"/>
        <v>128086221</v>
      </c>
      <c r="Y35" s="31">
        <f t="shared" si="0"/>
        <v>13891411</v>
      </c>
      <c r="Z35" s="32">
        <f>+IF(X35&lt;&gt;0,+(Y35/X35)*100,0)</f>
        <v>10.845359392717191</v>
      </c>
      <c r="AA35" s="29">
        <f>SUM(AA6:AA34)</f>
        <v>170619814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51931671</v>
      </c>
      <c r="D37" s="20">
        <v>0</v>
      </c>
      <c r="E37" s="21">
        <v>64617891</v>
      </c>
      <c r="F37" s="22">
        <v>56517891</v>
      </c>
      <c r="G37" s="22">
        <v>4627195</v>
      </c>
      <c r="H37" s="22">
        <v>4475920</v>
      </c>
      <c r="I37" s="22">
        <v>5021564</v>
      </c>
      <c r="J37" s="22">
        <v>14124679</v>
      </c>
      <c r="K37" s="22">
        <v>4629251</v>
      </c>
      <c r="L37" s="22">
        <v>4389165</v>
      </c>
      <c r="M37" s="22">
        <v>4664530</v>
      </c>
      <c r="N37" s="22">
        <v>13682946</v>
      </c>
      <c r="O37" s="22">
        <v>4720757</v>
      </c>
      <c r="P37" s="22">
        <v>4614851</v>
      </c>
      <c r="Q37" s="22">
        <v>4481507</v>
      </c>
      <c r="R37" s="22">
        <v>13817115</v>
      </c>
      <c r="S37" s="22">
        <v>0</v>
      </c>
      <c r="T37" s="22">
        <v>0</v>
      </c>
      <c r="U37" s="22">
        <v>0</v>
      </c>
      <c r="V37" s="22">
        <v>0</v>
      </c>
      <c r="W37" s="22">
        <v>41624740</v>
      </c>
      <c r="X37" s="22">
        <v>45280114</v>
      </c>
      <c r="Y37" s="22">
        <v>-3655374</v>
      </c>
      <c r="Z37" s="23">
        <v>-8.0728021135282475</v>
      </c>
      <c r="AA37" s="20">
        <v>56517891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7457970</v>
      </c>
      <c r="D40" s="20">
        <v>0</v>
      </c>
      <c r="E40" s="21">
        <v>17744544</v>
      </c>
      <c r="F40" s="22">
        <v>17744544</v>
      </c>
      <c r="G40" s="22">
        <v>35124</v>
      </c>
      <c r="H40" s="22">
        <v>1086586</v>
      </c>
      <c r="I40" s="22">
        <v>0</v>
      </c>
      <c r="J40" s="22">
        <v>1121710</v>
      </c>
      <c r="K40" s="22">
        <v>1866450</v>
      </c>
      <c r="L40" s="22">
        <v>463178</v>
      </c>
      <c r="M40" s="22">
        <v>0</v>
      </c>
      <c r="N40" s="22">
        <v>2329628</v>
      </c>
      <c r="O40" s="22">
        <v>1012500</v>
      </c>
      <c r="P40" s="22">
        <v>0</v>
      </c>
      <c r="Q40" s="22">
        <v>2967590</v>
      </c>
      <c r="R40" s="22">
        <v>3980090</v>
      </c>
      <c r="S40" s="22">
        <v>0</v>
      </c>
      <c r="T40" s="22">
        <v>0</v>
      </c>
      <c r="U40" s="22">
        <v>0</v>
      </c>
      <c r="V40" s="22">
        <v>0</v>
      </c>
      <c r="W40" s="22">
        <v>7431428</v>
      </c>
      <c r="X40" s="22">
        <v>13308408</v>
      </c>
      <c r="Y40" s="22">
        <v>-5876980</v>
      </c>
      <c r="Z40" s="23">
        <v>-44.1599025217742</v>
      </c>
      <c r="AA40" s="20">
        <v>17744544</v>
      </c>
    </row>
    <row r="41" spans="1:27" x14ac:dyDescent="0.25">
      <c r="A41" s="19" t="s">
        <v>67</v>
      </c>
      <c r="B41" s="15" t="s">
        <v>32</v>
      </c>
      <c r="C41" s="20">
        <v>8019605</v>
      </c>
      <c r="D41" s="20">
        <v>0</v>
      </c>
      <c r="E41" s="21">
        <v>15939571</v>
      </c>
      <c r="F41" s="22">
        <v>8537971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8993974</v>
      </c>
      <c r="Y41" s="22">
        <v>-8993974</v>
      </c>
      <c r="Z41" s="23">
        <v>-100</v>
      </c>
      <c r="AA41" s="20">
        <v>8537971</v>
      </c>
    </row>
    <row r="42" spans="1:27" x14ac:dyDescent="0.25">
      <c r="A42" s="19" t="s">
        <v>68</v>
      </c>
      <c r="B42" s="15" t="s">
        <v>32</v>
      </c>
      <c r="C42" s="20">
        <v>828497</v>
      </c>
      <c r="D42" s="20">
        <v>0</v>
      </c>
      <c r="E42" s="21">
        <v>196900</v>
      </c>
      <c r="F42" s="22">
        <v>196900</v>
      </c>
      <c r="G42" s="22">
        <v>123124</v>
      </c>
      <c r="H42" s="22">
        <v>123124</v>
      </c>
      <c r="I42" s="22">
        <v>119152</v>
      </c>
      <c r="J42" s="22">
        <v>365400</v>
      </c>
      <c r="K42" s="22">
        <v>123124</v>
      </c>
      <c r="L42" s="22">
        <v>119152</v>
      </c>
      <c r="M42" s="22">
        <v>123124</v>
      </c>
      <c r="N42" s="22">
        <v>365400</v>
      </c>
      <c r="O42" s="22">
        <v>123124</v>
      </c>
      <c r="P42" s="22">
        <v>111208</v>
      </c>
      <c r="Q42" s="22">
        <v>123124</v>
      </c>
      <c r="R42" s="22">
        <v>357456</v>
      </c>
      <c r="S42" s="22">
        <v>0</v>
      </c>
      <c r="T42" s="22">
        <v>0</v>
      </c>
      <c r="U42" s="22">
        <v>0</v>
      </c>
      <c r="V42" s="22">
        <v>0</v>
      </c>
      <c r="W42" s="22">
        <v>1088256</v>
      </c>
      <c r="X42" s="22">
        <v>147672</v>
      </c>
      <c r="Y42" s="22">
        <v>940584</v>
      </c>
      <c r="Z42" s="23">
        <v>636.94132943279692</v>
      </c>
      <c r="AA42" s="20">
        <v>196900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98941986</v>
      </c>
      <c r="D44" s="20">
        <v>0</v>
      </c>
      <c r="E44" s="21">
        <v>108912426</v>
      </c>
      <c r="F44" s="22">
        <v>108826236</v>
      </c>
      <c r="G44" s="22">
        <v>1202164</v>
      </c>
      <c r="H44" s="22">
        <v>14228119</v>
      </c>
      <c r="I44" s="22">
        <v>3191561</v>
      </c>
      <c r="J44" s="22">
        <v>18621844</v>
      </c>
      <c r="K44" s="22">
        <v>18358618</v>
      </c>
      <c r="L44" s="22">
        <v>14857560</v>
      </c>
      <c r="M44" s="22">
        <v>3692974</v>
      </c>
      <c r="N44" s="22">
        <v>36909152</v>
      </c>
      <c r="O44" s="22">
        <v>10640500</v>
      </c>
      <c r="P44" s="22">
        <v>21364835</v>
      </c>
      <c r="Q44" s="22">
        <v>10168568</v>
      </c>
      <c r="R44" s="22">
        <v>42173903</v>
      </c>
      <c r="S44" s="22">
        <v>0</v>
      </c>
      <c r="T44" s="22">
        <v>0</v>
      </c>
      <c r="U44" s="22">
        <v>0</v>
      </c>
      <c r="V44" s="22">
        <v>0</v>
      </c>
      <c r="W44" s="22">
        <v>97704899</v>
      </c>
      <c r="X44" s="22">
        <v>81649848</v>
      </c>
      <c r="Y44" s="22">
        <v>16055051</v>
      </c>
      <c r="Z44" s="23">
        <v>19.663295637733459</v>
      </c>
      <c r="AA44" s="20">
        <v>108826236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467852</v>
      </c>
      <c r="L46" s="22">
        <v>367022</v>
      </c>
      <c r="M46" s="22">
        <v>-834875</v>
      </c>
      <c r="N46" s="22">
        <v>-1</v>
      </c>
      <c r="O46" s="22">
        <v>486809</v>
      </c>
      <c r="P46" s="22">
        <v>-486809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-1</v>
      </c>
      <c r="X46" s="22">
        <v>0</v>
      </c>
      <c r="Y46" s="22">
        <v>-1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1111770</v>
      </c>
      <c r="D47" s="20">
        <v>0</v>
      </c>
      <c r="E47" s="21">
        <v>2844761</v>
      </c>
      <c r="F47" s="22">
        <v>2844761</v>
      </c>
      <c r="G47" s="22">
        <v>38532</v>
      </c>
      <c r="H47" s="22">
        <v>36969</v>
      </c>
      <c r="I47" s="22">
        <v>42092</v>
      </c>
      <c r="J47" s="22">
        <v>117593</v>
      </c>
      <c r="K47" s="22">
        <v>38372</v>
      </c>
      <c r="L47" s="22">
        <v>319337</v>
      </c>
      <c r="M47" s="22">
        <v>38818</v>
      </c>
      <c r="N47" s="22">
        <v>396527</v>
      </c>
      <c r="O47" s="22">
        <v>183508</v>
      </c>
      <c r="P47" s="22">
        <v>345322</v>
      </c>
      <c r="Q47" s="22">
        <v>41411</v>
      </c>
      <c r="R47" s="22">
        <v>570241</v>
      </c>
      <c r="S47" s="22">
        <v>0</v>
      </c>
      <c r="T47" s="22">
        <v>0</v>
      </c>
      <c r="U47" s="22">
        <v>0</v>
      </c>
      <c r="V47" s="22">
        <v>0</v>
      </c>
      <c r="W47" s="22">
        <v>1084361</v>
      </c>
      <c r="X47" s="22">
        <v>2133549</v>
      </c>
      <c r="Y47" s="22">
        <v>-1049188</v>
      </c>
      <c r="Z47" s="23">
        <v>-49.175716142446227</v>
      </c>
      <c r="AA47" s="20">
        <v>2844761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168291499</v>
      </c>
      <c r="D50" s="29">
        <f t="shared" ref="D50:Y50" si="1">SUM(D37:D49)</f>
        <v>0</v>
      </c>
      <c r="E50" s="30">
        <f t="shared" si="1"/>
        <v>210256093</v>
      </c>
      <c r="F50" s="31">
        <f t="shared" si="1"/>
        <v>194668303</v>
      </c>
      <c r="G50" s="31">
        <f t="shared" si="1"/>
        <v>6026139</v>
      </c>
      <c r="H50" s="31">
        <f t="shared" si="1"/>
        <v>19950718</v>
      </c>
      <c r="I50" s="31">
        <f t="shared" si="1"/>
        <v>8374369</v>
      </c>
      <c r="J50" s="31">
        <f t="shared" si="1"/>
        <v>34351226</v>
      </c>
      <c r="K50" s="31">
        <f t="shared" si="1"/>
        <v>25483667</v>
      </c>
      <c r="L50" s="31">
        <f t="shared" si="1"/>
        <v>20515414</v>
      </c>
      <c r="M50" s="31">
        <f t="shared" si="1"/>
        <v>7684571</v>
      </c>
      <c r="N50" s="31">
        <f t="shared" si="1"/>
        <v>53683652</v>
      </c>
      <c r="O50" s="31">
        <f t="shared" si="1"/>
        <v>17167198</v>
      </c>
      <c r="P50" s="31">
        <f t="shared" si="1"/>
        <v>25949407</v>
      </c>
      <c r="Q50" s="31">
        <f t="shared" si="1"/>
        <v>17782200</v>
      </c>
      <c r="R50" s="31">
        <f t="shared" si="1"/>
        <v>60898805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148933683</v>
      </c>
      <c r="X50" s="31">
        <f t="shared" si="1"/>
        <v>151513565</v>
      </c>
      <c r="Y50" s="31">
        <f t="shared" si="1"/>
        <v>-2579882</v>
      </c>
      <c r="Z50" s="32">
        <f>+IF(X50&lt;&gt;0,+(Y50/X50)*100,0)</f>
        <v>-1.7027399493900099</v>
      </c>
      <c r="AA50" s="29">
        <f>SUM(AA37:AA49)</f>
        <v>194668303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14869059</v>
      </c>
      <c r="D51" s="39">
        <f t="shared" si="2"/>
        <v>0</v>
      </c>
      <c r="E51" s="40">
        <f t="shared" si="2"/>
        <v>-39290439</v>
      </c>
      <c r="F51" s="41">
        <f t="shared" si="2"/>
        <v>-24048489</v>
      </c>
      <c r="G51" s="41">
        <f t="shared" si="2"/>
        <v>9865208</v>
      </c>
      <c r="H51" s="41">
        <f t="shared" si="2"/>
        <v>-4132159</v>
      </c>
      <c r="I51" s="41">
        <f t="shared" si="2"/>
        <v>9235976</v>
      </c>
      <c r="J51" s="41">
        <f t="shared" si="2"/>
        <v>14969025</v>
      </c>
      <c r="K51" s="41">
        <f t="shared" si="2"/>
        <v>-9251698</v>
      </c>
      <c r="L51" s="41">
        <f t="shared" si="2"/>
        <v>-4460103</v>
      </c>
      <c r="M51" s="41">
        <f t="shared" si="2"/>
        <v>7207574</v>
      </c>
      <c r="N51" s="41">
        <f t="shared" si="2"/>
        <v>-6504227</v>
      </c>
      <c r="O51" s="41">
        <f t="shared" si="2"/>
        <v>-2418157</v>
      </c>
      <c r="P51" s="41">
        <f t="shared" si="2"/>
        <v>-10497244</v>
      </c>
      <c r="Q51" s="41">
        <f t="shared" si="2"/>
        <v>-2505448</v>
      </c>
      <c r="R51" s="41">
        <f t="shared" si="2"/>
        <v>-15420849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-6956051</v>
      </c>
      <c r="X51" s="41">
        <f t="shared" si="2"/>
        <v>-23427344</v>
      </c>
      <c r="Y51" s="41">
        <f t="shared" si="2"/>
        <v>16471293</v>
      </c>
      <c r="Z51" s="42">
        <f>+IF(X51&lt;&gt;0,+(Y51/X51)*100,0)</f>
        <v>-70.307982842613313</v>
      </c>
      <c r="AA51" s="39">
        <f>+AA35-AA50</f>
        <v>-24048489</v>
      </c>
    </row>
    <row r="52" spans="1:27" x14ac:dyDescent="0.25">
      <c r="A52" s="43" t="s">
        <v>78</v>
      </c>
      <c r="B52" s="15" t="s">
        <v>32</v>
      </c>
      <c r="C52" s="20">
        <v>15648054</v>
      </c>
      <c r="D52" s="20">
        <v>0</v>
      </c>
      <c r="E52" s="21">
        <v>32800000</v>
      </c>
      <c r="F52" s="22">
        <v>32800000</v>
      </c>
      <c r="G52" s="22">
        <v>0</v>
      </c>
      <c r="H52" s="22">
        <v>811493</v>
      </c>
      <c r="I52" s="22">
        <v>-197123</v>
      </c>
      <c r="J52" s="22">
        <v>614370</v>
      </c>
      <c r="K52" s="22">
        <v>1476220</v>
      </c>
      <c r="L52" s="22">
        <v>8223721</v>
      </c>
      <c r="M52" s="22">
        <v>2291472</v>
      </c>
      <c r="N52" s="22">
        <v>11991413</v>
      </c>
      <c r="O52" s="22">
        <v>1842633</v>
      </c>
      <c r="P52" s="22">
        <v>5541236</v>
      </c>
      <c r="Q52" s="22">
        <v>3168658</v>
      </c>
      <c r="R52" s="22">
        <v>10552527</v>
      </c>
      <c r="S52" s="22">
        <v>0</v>
      </c>
      <c r="T52" s="22">
        <v>0</v>
      </c>
      <c r="U52" s="22">
        <v>0</v>
      </c>
      <c r="V52" s="22">
        <v>0</v>
      </c>
      <c r="W52" s="22">
        <v>23158310</v>
      </c>
      <c r="X52" s="22">
        <v>24600006</v>
      </c>
      <c r="Y52" s="22">
        <v>-1441696</v>
      </c>
      <c r="Z52" s="23">
        <v>-5.8605514161256709</v>
      </c>
      <c r="AA52" s="20">
        <v>32800000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30517113</v>
      </c>
      <c r="D54" s="48">
        <f t="shared" si="3"/>
        <v>0</v>
      </c>
      <c r="E54" s="49">
        <f t="shared" si="3"/>
        <v>-6490439</v>
      </c>
      <c r="F54" s="50">
        <f t="shared" si="3"/>
        <v>8751511</v>
      </c>
      <c r="G54" s="50">
        <f t="shared" si="3"/>
        <v>9865208</v>
      </c>
      <c r="H54" s="50">
        <f t="shared" si="3"/>
        <v>-3320666</v>
      </c>
      <c r="I54" s="50">
        <f t="shared" si="3"/>
        <v>9038853</v>
      </c>
      <c r="J54" s="50">
        <f t="shared" si="3"/>
        <v>15583395</v>
      </c>
      <c r="K54" s="50">
        <f t="shared" si="3"/>
        <v>-7775478</v>
      </c>
      <c r="L54" s="50">
        <f t="shared" si="3"/>
        <v>3763618</v>
      </c>
      <c r="M54" s="50">
        <f t="shared" si="3"/>
        <v>9499046</v>
      </c>
      <c r="N54" s="50">
        <f t="shared" si="3"/>
        <v>5487186</v>
      </c>
      <c r="O54" s="50">
        <f t="shared" si="3"/>
        <v>-575524</v>
      </c>
      <c r="P54" s="50">
        <f t="shared" si="3"/>
        <v>-4956008</v>
      </c>
      <c r="Q54" s="50">
        <f t="shared" si="3"/>
        <v>663210</v>
      </c>
      <c r="R54" s="50">
        <f t="shared" si="3"/>
        <v>-4868322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16202259</v>
      </c>
      <c r="X54" s="50">
        <f t="shared" si="3"/>
        <v>1172662</v>
      </c>
      <c r="Y54" s="50">
        <f t="shared" si="3"/>
        <v>15029597</v>
      </c>
      <c r="Z54" s="51">
        <f>+IF(X54&lt;&gt;0,+(Y54/X54)*100,0)</f>
        <v>1281.6648787118538</v>
      </c>
      <c r="AA54" s="48">
        <f>SUM(AA51:AA53)</f>
        <v>8751511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30517113</v>
      </c>
      <c r="D56" s="54">
        <f>+D54-D55</f>
        <v>0</v>
      </c>
      <c r="E56" s="55">
        <f t="shared" si="4"/>
        <v>-6490439</v>
      </c>
      <c r="F56" s="56">
        <f t="shared" si="4"/>
        <v>8751511</v>
      </c>
      <c r="G56" s="56">
        <f t="shared" si="4"/>
        <v>9865208</v>
      </c>
      <c r="H56" s="56">
        <f t="shared" si="4"/>
        <v>-3320666</v>
      </c>
      <c r="I56" s="56">
        <f t="shared" si="4"/>
        <v>9038853</v>
      </c>
      <c r="J56" s="56">
        <f t="shared" si="4"/>
        <v>15583395</v>
      </c>
      <c r="K56" s="56">
        <f t="shared" si="4"/>
        <v>-7775478</v>
      </c>
      <c r="L56" s="56">
        <f t="shared" si="4"/>
        <v>3763618</v>
      </c>
      <c r="M56" s="56">
        <f t="shared" si="4"/>
        <v>9499046</v>
      </c>
      <c r="N56" s="56">
        <f t="shared" si="4"/>
        <v>5487186</v>
      </c>
      <c r="O56" s="56">
        <f t="shared" si="4"/>
        <v>-575524</v>
      </c>
      <c r="P56" s="56">
        <f t="shared" si="4"/>
        <v>-4956008</v>
      </c>
      <c r="Q56" s="56">
        <f t="shared" si="4"/>
        <v>663210</v>
      </c>
      <c r="R56" s="56">
        <f t="shared" si="4"/>
        <v>-4868322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16202259</v>
      </c>
      <c r="X56" s="56">
        <f t="shared" si="4"/>
        <v>1172662</v>
      </c>
      <c r="Y56" s="56">
        <f t="shared" si="4"/>
        <v>15029597</v>
      </c>
      <c r="Z56" s="57">
        <f>+IF(X56&lt;&gt;0,+(Y56/X56)*100,0)</f>
        <v>1281.6648787118538</v>
      </c>
      <c r="AA56" s="54">
        <f>+AA54-AA55</f>
        <v>8751511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30517113</v>
      </c>
      <c r="D59" s="48">
        <f>SUM(D56:D58)</f>
        <v>0</v>
      </c>
      <c r="E59" s="49">
        <f t="shared" si="5"/>
        <v>-6490439</v>
      </c>
      <c r="F59" s="50">
        <f t="shared" si="5"/>
        <v>8751511</v>
      </c>
      <c r="G59" s="50">
        <f t="shared" si="5"/>
        <v>9865208</v>
      </c>
      <c r="H59" s="50">
        <f t="shared" si="5"/>
        <v>-3320666</v>
      </c>
      <c r="I59" s="50">
        <f t="shared" si="5"/>
        <v>9038853</v>
      </c>
      <c r="J59" s="50">
        <f t="shared" si="5"/>
        <v>15583395</v>
      </c>
      <c r="K59" s="50">
        <f t="shared" si="5"/>
        <v>-7775478</v>
      </c>
      <c r="L59" s="50">
        <f t="shared" si="5"/>
        <v>3763618</v>
      </c>
      <c r="M59" s="50">
        <f t="shared" si="5"/>
        <v>9499046</v>
      </c>
      <c r="N59" s="50">
        <f t="shared" si="5"/>
        <v>5487186</v>
      </c>
      <c r="O59" s="50">
        <f t="shared" si="5"/>
        <v>-575524</v>
      </c>
      <c r="P59" s="50">
        <f t="shared" si="5"/>
        <v>-4956008</v>
      </c>
      <c r="Q59" s="50">
        <f t="shared" si="5"/>
        <v>663210</v>
      </c>
      <c r="R59" s="50">
        <f t="shared" si="5"/>
        <v>-4868322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16202259</v>
      </c>
      <c r="X59" s="50">
        <f t="shared" si="5"/>
        <v>1172662</v>
      </c>
      <c r="Y59" s="50">
        <f t="shared" si="5"/>
        <v>15029597</v>
      </c>
      <c r="Z59" s="51">
        <f>+IF(X59&lt;&gt;0,+(Y59/X59)*100,0)</f>
        <v>1281.6648787118538</v>
      </c>
      <c r="AA59" s="48">
        <f>SUM(AA56:AA58)</f>
        <v>8751511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30517113</v>
      </c>
      <c r="D62" s="65">
        <f>SUM(D59:D61)</f>
        <v>0</v>
      </c>
      <c r="E62" s="66">
        <f t="shared" si="6"/>
        <v>-6490439</v>
      </c>
      <c r="F62" s="67">
        <f t="shared" si="6"/>
        <v>8751511</v>
      </c>
      <c r="G62" s="67">
        <f t="shared" si="6"/>
        <v>9865208</v>
      </c>
      <c r="H62" s="67">
        <f t="shared" si="6"/>
        <v>-3320666</v>
      </c>
      <c r="I62" s="67">
        <f t="shared" si="6"/>
        <v>9038853</v>
      </c>
      <c r="J62" s="67">
        <f t="shared" si="6"/>
        <v>15583395</v>
      </c>
      <c r="K62" s="67">
        <f t="shared" si="6"/>
        <v>-7775478</v>
      </c>
      <c r="L62" s="67">
        <f t="shared" si="6"/>
        <v>3763618</v>
      </c>
      <c r="M62" s="67">
        <f t="shared" si="6"/>
        <v>9499046</v>
      </c>
      <c r="N62" s="67">
        <f t="shared" si="6"/>
        <v>5487186</v>
      </c>
      <c r="O62" s="67">
        <f t="shared" si="6"/>
        <v>-575524</v>
      </c>
      <c r="P62" s="67">
        <f t="shared" si="6"/>
        <v>-4956008</v>
      </c>
      <c r="Q62" s="67">
        <f t="shared" si="6"/>
        <v>663210</v>
      </c>
      <c r="R62" s="67">
        <f t="shared" si="6"/>
        <v>-4868322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16202259</v>
      </c>
      <c r="X62" s="67">
        <f t="shared" si="6"/>
        <v>1172662</v>
      </c>
      <c r="Y62" s="67">
        <f t="shared" si="6"/>
        <v>15029597</v>
      </c>
      <c r="Z62" s="68">
        <f>+IF(X62&lt;&gt;0,+(Y62/X62)*100,0)</f>
        <v>1281.6648787118538</v>
      </c>
      <c r="AA62" s="65">
        <f>SUM(AA59:AA61)</f>
        <v>8751511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7772341</v>
      </c>
      <c r="D9" s="20">
        <v>0</v>
      </c>
      <c r="E9" s="21">
        <v>8229124</v>
      </c>
      <c r="F9" s="22">
        <v>8259124</v>
      </c>
      <c r="G9" s="22">
        <v>766159</v>
      </c>
      <c r="H9" s="22">
        <v>674993</v>
      </c>
      <c r="I9" s="22">
        <v>690180</v>
      </c>
      <c r="J9" s="22">
        <v>2131332</v>
      </c>
      <c r="K9" s="22">
        <v>671082</v>
      </c>
      <c r="L9" s="22">
        <v>677736</v>
      </c>
      <c r="M9" s="22">
        <v>676662</v>
      </c>
      <c r="N9" s="22">
        <v>2025480</v>
      </c>
      <c r="O9" s="22">
        <v>680162</v>
      </c>
      <c r="P9" s="22">
        <v>670782</v>
      </c>
      <c r="Q9" s="22">
        <v>676492</v>
      </c>
      <c r="R9" s="22">
        <v>2027436</v>
      </c>
      <c r="S9" s="22">
        <v>0</v>
      </c>
      <c r="T9" s="22">
        <v>0</v>
      </c>
      <c r="U9" s="22">
        <v>0</v>
      </c>
      <c r="V9" s="22">
        <v>0</v>
      </c>
      <c r="W9" s="22">
        <v>6184248</v>
      </c>
      <c r="X9" s="22">
        <v>6183822</v>
      </c>
      <c r="Y9" s="22">
        <v>426</v>
      </c>
      <c r="Z9" s="23">
        <v>6.8889434398338115E-3</v>
      </c>
      <c r="AA9" s="20">
        <v>8259124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1756000</v>
      </c>
      <c r="D28" s="20">
        <v>0</v>
      </c>
      <c r="E28" s="21">
        <v>1891000</v>
      </c>
      <c r="F28" s="22">
        <v>1891000</v>
      </c>
      <c r="G28" s="22">
        <v>0</v>
      </c>
      <c r="H28" s="22">
        <v>462917</v>
      </c>
      <c r="I28" s="22">
        <v>474142</v>
      </c>
      <c r="J28" s="22">
        <v>937059</v>
      </c>
      <c r="K28" s="22">
        <v>0</v>
      </c>
      <c r="L28" s="22">
        <v>953941</v>
      </c>
      <c r="M28" s="22">
        <v>0</v>
      </c>
      <c r="N28" s="22">
        <v>953941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1891000</v>
      </c>
      <c r="X28" s="22">
        <v>1418247</v>
      </c>
      <c r="Y28" s="22">
        <v>472753</v>
      </c>
      <c r="Z28" s="23">
        <v>33.333615371652471</v>
      </c>
      <c r="AA28" s="20">
        <v>1891000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9528341</v>
      </c>
      <c r="D35" s="29">
        <f t="shared" ref="D35:Y35" si="0">SUM(D6:D34)</f>
        <v>0</v>
      </c>
      <c r="E35" s="30">
        <f t="shared" si="0"/>
        <v>10120124</v>
      </c>
      <c r="F35" s="31">
        <f t="shared" si="0"/>
        <v>10150124</v>
      </c>
      <c r="G35" s="31">
        <f t="shared" si="0"/>
        <v>766159</v>
      </c>
      <c r="H35" s="31">
        <f t="shared" si="0"/>
        <v>1137910</v>
      </c>
      <c r="I35" s="31">
        <f t="shared" si="0"/>
        <v>1164322</v>
      </c>
      <c r="J35" s="31">
        <f t="shared" si="0"/>
        <v>3068391</v>
      </c>
      <c r="K35" s="31">
        <f t="shared" si="0"/>
        <v>671082</v>
      </c>
      <c r="L35" s="31">
        <f t="shared" si="0"/>
        <v>1631677</v>
      </c>
      <c r="M35" s="31">
        <f t="shared" si="0"/>
        <v>676662</v>
      </c>
      <c r="N35" s="31">
        <f t="shared" si="0"/>
        <v>2979421</v>
      </c>
      <c r="O35" s="31">
        <f t="shared" si="0"/>
        <v>680162</v>
      </c>
      <c r="P35" s="31">
        <f t="shared" si="0"/>
        <v>670782</v>
      </c>
      <c r="Q35" s="31">
        <f t="shared" si="0"/>
        <v>676492</v>
      </c>
      <c r="R35" s="31">
        <f t="shared" si="0"/>
        <v>2027436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8075248</v>
      </c>
      <c r="X35" s="31">
        <f t="shared" si="0"/>
        <v>7602069</v>
      </c>
      <c r="Y35" s="31">
        <f t="shared" si="0"/>
        <v>473179</v>
      </c>
      <c r="Z35" s="32">
        <f>+IF(X35&lt;&gt;0,+(Y35/X35)*100,0)</f>
        <v>6.2243449776633177</v>
      </c>
      <c r="AA35" s="29">
        <f>SUM(AA6:AA34)</f>
        <v>10150124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10436394</v>
      </c>
      <c r="D37" s="20">
        <v>0</v>
      </c>
      <c r="E37" s="21">
        <v>13412668</v>
      </c>
      <c r="F37" s="22">
        <v>15662668</v>
      </c>
      <c r="G37" s="22">
        <v>511762</v>
      </c>
      <c r="H37" s="22">
        <v>1084475</v>
      </c>
      <c r="I37" s="22">
        <v>1071511</v>
      </c>
      <c r="J37" s="22">
        <v>2667748</v>
      </c>
      <c r="K37" s="22">
        <v>1126288</v>
      </c>
      <c r="L37" s="22">
        <v>1041040</v>
      </c>
      <c r="M37" s="22">
        <v>1194042</v>
      </c>
      <c r="N37" s="22">
        <v>3361370</v>
      </c>
      <c r="O37" s="22">
        <v>1069227</v>
      </c>
      <c r="P37" s="22">
        <v>1086366</v>
      </c>
      <c r="Q37" s="22">
        <v>1136109</v>
      </c>
      <c r="R37" s="22">
        <v>3291702</v>
      </c>
      <c r="S37" s="22">
        <v>0</v>
      </c>
      <c r="T37" s="22">
        <v>0</v>
      </c>
      <c r="U37" s="22">
        <v>0</v>
      </c>
      <c r="V37" s="22">
        <v>0</v>
      </c>
      <c r="W37" s="22">
        <v>9320820</v>
      </c>
      <c r="X37" s="22">
        <v>10959552</v>
      </c>
      <c r="Y37" s="22">
        <v>-1638732</v>
      </c>
      <c r="Z37" s="23">
        <v>-14.952545505509715</v>
      </c>
      <c r="AA37" s="20">
        <v>15662668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602134</v>
      </c>
      <c r="D42" s="20">
        <v>0</v>
      </c>
      <c r="E42" s="21">
        <v>744817</v>
      </c>
      <c r="F42" s="22">
        <v>744817</v>
      </c>
      <c r="G42" s="22">
        <v>48909</v>
      </c>
      <c r="H42" s="22">
        <v>48909</v>
      </c>
      <c r="I42" s="22">
        <v>50177</v>
      </c>
      <c r="J42" s="22">
        <v>147995</v>
      </c>
      <c r="K42" s="22">
        <v>50177</v>
      </c>
      <c r="L42" s="22">
        <v>50177</v>
      </c>
      <c r="M42" s="22">
        <v>50177</v>
      </c>
      <c r="N42" s="22">
        <v>150531</v>
      </c>
      <c r="O42" s="22">
        <v>50177</v>
      </c>
      <c r="P42" s="22">
        <v>50177</v>
      </c>
      <c r="Q42" s="22">
        <v>50177</v>
      </c>
      <c r="R42" s="22">
        <v>150531</v>
      </c>
      <c r="S42" s="22">
        <v>0</v>
      </c>
      <c r="T42" s="22">
        <v>0</v>
      </c>
      <c r="U42" s="22">
        <v>0</v>
      </c>
      <c r="V42" s="22">
        <v>0</v>
      </c>
      <c r="W42" s="22">
        <v>449057</v>
      </c>
      <c r="X42" s="22">
        <v>558621</v>
      </c>
      <c r="Y42" s="22">
        <v>-109564</v>
      </c>
      <c r="Z42" s="23">
        <v>-19.613297745698784</v>
      </c>
      <c r="AA42" s="20">
        <v>744817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6894368</v>
      </c>
      <c r="D44" s="20">
        <v>0</v>
      </c>
      <c r="E44" s="21">
        <v>10829187</v>
      </c>
      <c r="F44" s="22">
        <v>10829187</v>
      </c>
      <c r="G44" s="22">
        <v>643300</v>
      </c>
      <c r="H44" s="22">
        <v>0</v>
      </c>
      <c r="I44" s="22">
        <v>1413945</v>
      </c>
      <c r="J44" s="22">
        <v>2057245</v>
      </c>
      <c r="K44" s="22">
        <v>0</v>
      </c>
      <c r="L44" s="22">
        <v>643300</v>
      </c>
      <c r="M44" s="22">
        <v>643300</v>
      </c>
      <c r="N44" s="22">
        <v>1286600</v>
      </c>
      <c r="O44" s="22">
        <v>643300</v>
      </c>
      <c r="P44" s="22">
        <v>643300</v>
      </c>
      <c r="Q44" s="22">
        <v>643300</v>
      </c>
      <c r="R44" s="22">
        <v>1929900</v>
      </c>
      <c r="S44" s="22">
        <v>0</v>
      </c>
      <c r="T44" s="22">
        <v>0</v>
      </c>
      <c r="U44" s="22">
        <v>0</v>
      </c>
      <c r="V44" s="22">
        <v>0</v>
      </c>
      <c r="W44" s="22">
        <v>5273745</v>
      </c>
      <c r="X44" s="22">
        <v>8121897</v>
      </c>
      <c r="Y44" s="22">
        <v>-2848152</v>
      </c>
      <c r="Z44" s="23">
        <v>-35.067571036667914</v>
      </c>
      <c r="AA44" s="20">
        <v>10829187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5270813</v>
      </c>
      <c r="D46" s="20">
        <v>0</v>
      </c>
      <c r="E46" s="21">
        <v>0</v>
      </c>
      <c r="F46" s="22">
        <v>0</v>
      </c>
      <c r="G46" s="22">
        <v>468636</v>
      </c>
      <c r="H46" s="22">
        <v>411829</v>
      </c>
      <c r="I46" s="22">
        <v>349213</v>
      </c>
      <c r="J46" s="22">
        <v>1229678</v>
      </c>
      <c r="K46" s="22">
        <v>334919</v>
      </c>
      <c r="L46" s="22">
        <v>290197</v>
      </c>
      <c r="M46" s="22">
        <v>319932</v>
      </c>
      <c r="N46" s="22">
        <v>945048</v>
      </c>
      <c r="O46" s="22">
        <v>207912</v>
      </c>
      <c r="P46" s="22">
        <v>239577</v>
      </c>
      <c r="Q46" s="22">
        <v>218815</v>
      </c>
      <c r="R46" s="22">
        <v>666304</v>
      </c>
      <c r="S46" s="22">
        <v>0</v>
      </c>
      <c r="T46" s="22">
        <v>0</v>
      </c>
      <c r="U46" s="22">
        <v>0</v>
      </c>
      <c r="V46" s="22">
        <v>0</v>
      </c>
      <c r="W46" s="22">
        <v>2841030</v>
      </c>
      <c r="X46" s="22">
        <v>0</v>
      </c>
      <c r="Y46" s="22">
        <v>2841030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120777</v>
      </c>
      <c r="D47" s="20">
        <v>0</v>
      </c>
      <c r="E47" s="21">
        <v>343930</v>
      </c>
      <c r="F47" s="22">
        <v>353930</v>
      </c>
      <c r="G47" s="22">
        <v>0</v>
      </c>
      <c r="H47" s="22">
        <v>8351</v>
      </c>
      <c r="I47" s="22">
        <v>12113</v>
      </c>
      <c r="J47" s="22">
        <v>20464</v>
      </c>
      <c r="K47" s="22">
        <v>25505</v>
      </c>
      <c r="L47" s="22">
        <v>9406</v>
      </c>
      <c r="M47" s="22">
        <v>8473</v>
      </c>
      <c r="N47" s="22">
        <v>43384</v>
      </c>
      <c r="O47" s="22">
        <v>10849</v>
      </c>
      <c r="P47" s="22">
        <v>5575</v>
      </c>
      <c r="Q47" s="22">
        <v>5786</v>
      </c>
      <c r="R47" s="22">
        <v>22210</v>
      </c>
      <c r="S47" s="22">
        <v>0</v>
      </c>
      <c r="T47" s="22">
        <v>0</v>
      </c>
      <c r="U47" s="22">
        <v>0</v>
      </c>
      <c r="V47" s="22">
        <v>0</v>
      </c>
      <c r="W47" s="22">
        <v>86058</v>
      </c>
      <c r="X47" s="22">
        <v>261967</v>
      </c>
      <c r="Y47" s="22">
        <v>-175909</v>
      </c>
      <c r="Z47" s="23">
        <v>-67.149297430592398</v>
      </c>
      <c r="AA47" s="20">
        <v>353930</v>
      </c>
    </row>
    <row r="48" spans="1:27" x14ac:dyDescent="0.25">
      <c r="A48" s="19" t="s">
        <v>74</v>
      </c>
      <c r="B48" s="15" t="s">
        <v>32</v>
      </c>
      <c r="C48" s="20">
        <v>-1737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23322749</v>
      </c>
      <c r="D50" s="29">
        <f t="shared" ref="D50:Y50" si="1">SUM(D37:D49)</f>
        <v>0</v>
      </c>
      <c r="E50" s="30">
        <f t="shared" si="1"/>
        <v>25330602</v>
      </c>
      <c r="F50" s="31">
        <f t="shared" si="1"/>
        <v>27590602</v>
      </c>
      <c r="G50" s="31">
        <f t="shared" si="1"/>
        <v>1672607</v>
      </c>
      <c r="H50" s="31">
        <f t="shared" si="1"/>
        <v>1553564</v>
      </c>
      <c r="I50" s="31">
        <f t="shared" si="1"/>
        <v>2896959</v>
      </c>
      <c r="J50" s="31">
        <f t="shared" si="1"/>
        <v>6123130</v>
      </c>
      <c r="K50" s="31">
        <f t="shared" si="1"/>
        <v>1536889</v>
      </c>
      <c r="L50" s="31">
        <f t="shared" si="1"/>
        <v>2034120</v>
      </c>
      <c r="M50" s="31">
        <f t="shared" si="1"/>
        <v>2215924</v>
      </c>
      <c r="N50" s="31">
        <f t="shared" si="1"/>
        <v>5786933</v>
      </c>
      <c r="O50" s="31">
        <f t="shared" si="1"/>
        <v>1981465</v>
      </c>
      <c r="P50" s="31">
        <f t="shared" si="1"/>
        <v>2024995</v>
      </c>
      <c r="Q50" s="31">
        <f t="shared" si="1"/>
        <v>2054187</v>
      </c>
      <c r="R50" s="31">
        <f t="shared" si="1"/>
        <v>6060647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17970710</v>
      </c>
      <c r="X50" s="31">
        <f t="shared" si="1"/>
        <v>19902037</v>
      </c>
      <c r="Y50" s="31">
        <f t="shared" si="1"/>
        <v>-1931327</v>
      </c>
      <c r="Z50" s="32">
        <f>+IF(X50&lt;&gt;0,+(Y50/X50)*100,0)</f>
        <v>-9.7041674678828098</v>
      </c>
      <c r="AA50" s="29">
        <f>SUM(AA37:AA49)</f>
        <v>27590602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-13794408</v>
      </c>
      <c r="D51" s="39">
        <f t="shared" si="2"/>
        <v>0</v>
      </c>
      <c r="E51" s="40">
        <f t="shared" si="2"/>
        <v>-15210478</v>
      </c>
      <c r="F51" s="41">
        <f t="shared" si="2"/>
        <v>-17440478</v>
      </c>
      <c r="G51" s="41">
        <f t="shared" si="2"/>
        <v>-906448</v>
      </c>
      <c r="H51" s="41">
        <f t="shared" si="2"/>
        <v>-415654</v>
      </c>
      <c r="I51" s="41">
        <f t="shared" si="2"/>
        <v>-1732637</v>
      </c>
      <c r="J51" s="41">
        <f t="shared" si="2"/>
        <v>-3054739</v>
      </c>
      <c r="K51" s="41">
        <f t="shared" si="2"/>
        <v>-865807</v>
      </c>
      <c r="L51" s="41">
        <f t="shared" si="2"/>
        <v>-402443</v>
      </c>
      <c r="M51" s="41">
        <f t="shared" si="2"/>
        <v>-1539262</v>
      </c>
      <c r="N51" s="41">
        <f t="shared" si="2"/>
        <v>-2807512</v>
      </c>
      <c r="O51" s="41">
        <f t="shared" si="2"/>
        <v>-1301303</v>
      </c>
      <c r="P51" s="41">
        <f t="shared" si="2"/>
        <v>-1354213</v>
      </c>
      <c r="Q51" s="41">
        <f t="shared" si="2"/>
        <v>-1377695</v>
      </c>
      <c r="R51" s="41">
        <f t="shared" si="2"/>
        <v>-4033211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-9895462</v>
      </c>
      <c r="X51" s="41">
        <f t="shared" si="2"/>
        <v>-12299968</v>
      </c>
      <c r="Y51" s="41">
        <f t="shared" si="2"/>
        <v>2404506</v>
      </c>
      <c r="Z51" s="42">
        <f>+IF(X51&lt;&gt;0,+(Y51/X51)*100,0)</f>
        <v>-19.548880127167813</v>
      </c>
      <c r="AA51" s="39">
        <f>+AA35-AA50</f>
        <v>-17440478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-13794408</v>
      </c>
      <c r="D54" s="48">
        <f t="shared" si="3"/>
        <v>0</v>
      </c>
      <c r="E54" s="49">
        <f t="shared" si="3"/>
        <v>-15210478</v>
      </c>
      <c r="F54" s="50">
        <f t="shared" si="3"/>
        <v>-17440478</v>
      </c>
      <c r="G54" s="50">
        <f t="shared" si="3"/>
        <v>-906448</v>
      </c>
      <c r="H54" s="50">
        <f t="shared" si="3"/>
        <v>-415654</v>
      </c>
      <c r="I54" s="50">
        <f t="shared" si="3"/>
        <v>-1732637</v>
      </c>
      <c r="J54" s="50">
        <f t="shared" si="3"/>
        <v>-3054739</v>
      </c>
      <c r="K54" s="50">
        <f t="shared" si="3"/>
        <v>-865807</v>
      </c>
      <c r="L54" s="50">
        <f t="shared" si="3"/>
        <v>-402443</v>
      </c>
      <c r="M54" s="50">
        <f t="shared" si="3"/>
        <v>-1539262</v>
      </c>
      <c r="N54" s="50">
        <f t="shared" si="3"/>
        <v>-2807512</v>
      </c>
      <c r="O54" s="50">
        <f t="shared" si="3"/>
        <v>-1301303</v>
      </c>
      <c r="P54" s="50">
        <f t="shared" si="3"/>
        <v>-1354213</v>
      </c>
      <c r="Q54" s="50">
        <f t="shared" si="3"/>
        <v>-1377695</v>
      </c>
      <c r="R54" s="50">
        <f t="shared" si="3"/>
        <v>-4033211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-9895462</v>
      </c>
      <c r="X54" s="50">
        <f t="shared" si="3"/>
        <v>-12299968</v>
      </c>
      <c r="Y54" s="50">
        <f t="shared" si="3"/>
        <v>2404506</v>
      </c>
      <c r="Z54" s="51">
        <f>+IF(X54&lt;&gt;0,+(Y54/X54)*100,0)</f>
        <v>-19.548880127167813</v>
      </c>
      <c r="AA54" s="48">
        <f>SUM(AA51:AA53)</f>
        <v>-17440478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-13794408</v>
      </c>
      <c r="D56" s="54">
        <f>+D54-D55</f>
        <v>0</v>
      </c>
      <c r="E56" s="55">
        <f t="shared" si="4"/>
        <v>-15210478</v>
      </c>
      <c r="F56" s="56">
        <f t="shared" si="4"/>
        <v>-17440478</v>
      </c>
      <c r="G56" s="56">
        <f t="shared" si="4"/>
        <v>-906448</v>
      </c>
      <c r="H56" s="56">
        <f t="shared" si="4"/>
        <v>-415654</v>
      </c>
      <c r="I56" s="56">
        <f t="shared" si="4"/>
        <v>-1732637</v>
      </c>
      <c r="J56" s="56">
        <f t="shared" si="4"/>
        <v>-3054739</v>
      </c>
      <c r="K56" s="56">
        <f t="shared" si="4"/>
        <v>-865807</v>
      </c>
      <c r="L56" s="56">
        <f t="shared" si="4"/>
        <v>-402443</v>
      </c>
      <c r="M56" s="56">
        <f t="shared" si="4"/>
        <v>-1539262</v>
      </c>
      <c r="N56" s="56">
        <f t="shared" si="4"/>
        <v>-2807512</v>
      </c>
      <c r="O56" s="56">
        <f t="shared" si="4"/>
        <v>-1301303</v>
      </c>
      <c r="P56" s="56">
        <f t="shared" si="4"/>
        <v>-1354213</v>
      </c>
      <c r="Q56" s="56">
        <f t="shared" si="4"/>
        <v>-1377695</v>
      </c>
      <c r="R56" s="56">
        <f t="shared" si="4"/>
        <v>-4033211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-9895462</v>
      </c>
      <c r="X56" s="56">
        <f t="shared" si="4"/>
        <v>-12299968</v>
      </c>
      <c r="Y56" s="56">
        <f t="shared" si="4"/>
        <v>2404506</v>
      </c>
      <c r="Z56" s="57">
        <f>+IF(X56&lt;&gt;0,+(Y56/X56)*100,0)</f>
        <v>-19.548880127167813</v>
      </c>
      <c r="AA56" s="54">
        <f>+AA54-AA55</f>
        <v>-17440478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-13794408</v>
      </c>
      <c r="D59" s="48">
        <f>SUM(D56:D58)</f>
        <v>0</v>
      </c>
      <c r="E59" s="49">
        <f t="shared" si="5"/>
        <v>-15210478</v>
      </c>
      <c r="F59" s="50">
        <f t="shared" si="5"/>
        <v>-17440478</v>
      </c>
      <c r="G59" s="50">
        <f t="shared" si="5"/>
        <v>-906448</v>
      </c>
      <c r="H59" s="50">
        <f t="shared" si="5"/>
        <v>-415654</v>
      </c>
      <c r="I59" s="50">
        <f t="shared" si="5"/>
        <v>-1732637</v>
      </c>
      <c r="J59" s="50">
        <f t="shared" si="5"/>
        <v>-3054739</v>
      </c>
      <c r="K59" s="50">
        <f t="shared" si="5"/>
        <v>-865807</v>
      </c>
      <c r="L59" s="50">
        <f t="shared" si="5"/>
        <v>-402443</v>
      </c>
      <c r="M59" s="50">
        <f t="shared" si="5"/>
        <v>-1539262</v>
      </c>
      <c r="N59" s="50">
        <f t="shared" si="5"/>
        <v>-2807512</v>
      </c>
      <c r="O59" s="50">
        <f t="shared" si="5"/>
        <v>-1301303</v>
      </c>
      <c r="P59" s="50">
        <f t="shared" si="5"/>
        <v>-1354213</v>
      </c>
      <c r="Q59" s="50">
        <f t="shared" si="5"/>
        <v>-1377695</v>
      </c>
      <c r="R59" s="50">
        <f t="shared" si="5"/>
        <v>-4033211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-9895462</v>
      </c>
      <c r="X59" s="50">
        <f t="shared" si="5"/>
        <v>-12299968</v>
      </c>
      <c r="Y59" s="50">
        <f t="shared" si="5"/>
        <v>2404506</v>
      </c>
      <c r="Z59" s="51">
        <f>+IF(X59&lt;&gt;0,+(Y59/X59)*100,0)</f>
        <v>-19.548880127167813</v>
      </c>
      <c r="AA59" s="48">
        <f>SUM(AA56:AA58)</f>
        <v>-17440478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-13794408</v>
      </c>
      <c r="D62" s="65">
        <f>SUM(D59:D61)</f>
        <v>0</v>
      </c>
      <c r="E62" s="66">
        <f t="shared" si="6"/>
        <v>-15210478</v>
      </c>
      <c r="F62" s="67">
        <f t="shared" si="6"/>
        <v>-17440478</v>
      </c>
      <c r="G62" s="67">
        <f t="shared" si="6"/>
        <v>-906448</v>
      </c>
      <c r="H62" s="67">
        <f t="shared" si="6"/>
        <v>-415654</v>
      </c>
      <c r="I62" s="67">
        <f t="shared" si="6"/>
        <v>-1732637</v>
      </c>
      <c r="J62" s="67">
        <f t="shared" si="6"/>
        <v>-3054739</v>
      </c>
      <c r="K62" s="67">
        <f t="shared" si="6"/>
        <v>-865807</v>
      </c>
      <c r="L62" s="67">
        <f t="shared" si="6"/>
        <v>-402443</v>
      </c>
      <c r="M62" s="67">
        <f t="shared" si="6"/>
        <v>-1539262</v>
      </c>
      <c r="N62" s="67">
        <f t="shared" si="6"/>
        <v>-2807512</v>
      </c>
      <c r="O62" s="67">
        <f t="shared" si="6"/>
        <v>-1301303</v>
      </c>
      <c r="P62" s="67">
        <f t="shared" si="6"/>
        <v>-1354213</v>
      </c>
      <c r="Q62" s="67">
        <f t="shared" si="6"/>
        <v>-1377695</v>
      </c>
      <c r="R62" s="67">
        <f t="shared" si="6"/>
        <v>-4033211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-9895462</v>
      </c>
      <c r="X62" s="67">
        <f t="shared" si="6"/>
        <v>-12299968</v>
      </c>
      <c r="Y62" s="67">
        <f t="shared" si="6"/>
        <v>2404506</v>
      </c>
      <c r="Z62" s="68">
        <f>+IF(X62&lt;&gt;0,+(Y62/X62)*100,0)</f>
        <v>-19.548880127167813</v>
      </c>
      <c r="AA62" s="65">
        <f>SUM(AA59:AA61)</f>
        <v>-17440478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15947813</v>
      </c>
      <c r="D9" s="20">
        <v>0</v>
      </c>
      <c r="E9" s="21">
        <v>20115598</v>
      </c>
      <c r="F9" s="22">
        <v>20115598</v>
      </c>
      <c r="G9" s="22">
        <v>1380552</v>
      </c>
      <c r="H9" s="22">
        <v>1315570</v>
      </c>
      <c r="I9" s="22">
        <v>1715694</v>
      </c>
      <c r="J9" s="22">
        <v>4411816</v>
      </c>
      <c r="K9" s="22">
        <v>1737526</v>
      </c>
      <c r="L9" s="22">
        <v>1742374</v>
      </c>
      <c r="M9" s="22">
        <v>1738800</v>
      </c>
      <c r="N9" s="22">
        <v>5218700</v>
      </c>
      <c r="O9" s="22">
        <v>1736392</v>
      </c>
      <c r="P9" s="22">
        <v>1730206</v>
      </c>
      <c r="Q9" s="22">
        <v>1741630</v>
      </c>
      <c r="R9" s="22">
        <v>5208228</v>
      </c>
      <c r="S9" s="22">
        <v>0</v>
      </c>
      <c r="T9" s="22">
        <v>0</v>
      </c>
      <c r="U9" s="22">
        <v>0</v>
      </c>
      <c r="V9" s="22">
        <v>0</v>
      </c>
      <c r="W9" s="22">
        <v>14838744</v>
      </c>
      <c r="X9" s="22">
        <v>15086700</v>
      </c>
      <c r="Y9" s="22">
        <v>-247956</v>
      </c>
      <c r="Z9" s="23">
        <v>-1.6435403368529899</v>
      </c>
      <c r="AA9" s="20">
        <v>20115598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1025185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410074</v>
      </c>
      <c r="Y13" s="22">
        <v>-410074</v>
      </c>
      <c r="Z13" s="23">
        <v>-100</v>
      </c>
      <c r="AA13" s="20">
        <v>1025185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1454000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508903</v>
      </c>
      <c r="Y28" s="22">
        <v>-508903</v>
      </c>
      <c r="Z28" s="23">
        <v>-100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15947813</v>
      </c>
      <c r="D35" s="29">
        <f t="shared" ref="D35:Y35" si="0">SUM(D6:D34)</f>
        <v>0</v>
      </c>
      <c r="E35" s="30">
        <f t="shared" si="0"/>
        <v>21569598</v>
      </c>
      <c r="F35" s="31">
        <f t="shared" si="0"/>
        <v>21140783</v>
      </c>
      <c r="G35" s="31">
        <f t="shared" si="0"/>
        <v>1380552</v>
      </c>
      <c r="H35" s="31">
        <f t="shared" si="0"/>
        <v>1315570</v>
      </c>
      <c r="I35" s="31">
        <f t="shared" si="0"/>
        <v>1715694</v>
      </c>
      <c r="J35" s="31">
        <f t="shared" si="0"/>
        <v>4411816</v>
      </c>
      <c r="K35" s="31">
        <f t="shared" si="0"/>
        <v>1737526</v>
      </c>
      <c r="L35" s="31">
        <f t="shared" si="0"/>
        <v>1742374</v>
      </c>
      <c r="M35" s="31">
        <f t="shared" si="0"/>
        <v>1738800</v>
      </c>
      <c r="N35" s="31">
        <f t="shared" si="0"/>
        <v>5218700</v>
      </c>
      <c r="O35" s="31">
        <f t="shared" si="0"/>
        <v>1736392</v>
      </c>
      <c r="P35" s="31">
        <f t="shared" si="0"/>
        <v>1730206</v>
      </c>
      <c r="Q35" s="31">
        <f t="shared" si="0"/>
        <v>1741630</v>
      </c>
      <c r="R35" s="31">
        <f t="shared" si="0"/>
        <v>5208228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14838744</v>
      </c>
      <c r="X35" s="31">
        <f t="shared" si="0"/>
        <v>16005677</v>
      </c>
      <c r="Y35" s="31">
        <f t="shared" si="0"/>
        <v>-1166933</v>
      </c>
      <c r="Z35" s="32">
        <f>+IF(X35&lt;&gt;0,+(Y35/X35)*100,0)</f>
        <v>-7.2907444027515993</v>
      </c>
      <c r="AA35" s="29">
        <f>SUM(AA6:AA34)</f>
        <v>21140783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8715731</v>
      </c>
      <c r="D37" s="20">
        <v>0</v>
      </c>
      <c r="E37" s="21">
        <v>6406727</v>
      </c>
      <c r="F37" s="22">
        <v>8335227</v>
      </c>
      <c r="G37" s="22">
        <v>800443</v>
      </c>
      <c r="H37" s="22">
        <v>529753</v>
      </c>
      <c r="I37" s="22">
        <v>737952</v>
      </c>
      <c r="J37" s="22">
        <v>2068148</v>
      </c>
      <c r="K37" s="22">
        <v>668045</v>
      </c>
      <c r="L37" s="22">
        <v>648450</v>
      </c>
      <c r="M37" s="22">
        <v>753429</v>
      </c>
      <c r="N37" s="22">
        <v>2069924</v>
      </c>
      <c r="O37" s="22">
        <v>896591</v>
      </c>
      <c r="P37" s="22">
        <v>844645</v>
      </c>
      <c r="Q37" s="22">
        <v>844835</v>
      </c>
      <c r="R37" s="22">
        <v>2586071</v>
      </c>
      <c r="S37" s="22">
        <v>0</v>
      </c>
      <c r="T37" s="22">
        <v>0</v>
      </c>
      <c r="U37" s="22">
        <v>0</v>
      </c>
      <c r="V37" s="22">
        <v>0</v>
      </c>
      <c r="W37" s="22">
        <v>6724143</v>
      </c>
      <c r="X37" s="22">
        <v>5576464</v>
      </c>
      <c r="Y37" s="22">
        <v>1147679</v>
      </c>
      <c r="Z37" s="23">
        <v>20.580765876010318</v>
      </c>
      <c r="AA37" s="20">
        <v>8335227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-678004</v>
      </c>
      <c r="D40" s="20">
        <v>0</v>
      </c>
      <c r="E40" s="21">
        <v>500000</v>
      </c>
      <c r="F40" s="22">
        <v>3000000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1375003</v>
      </c>
      <c r="Y40" s="22">
        <v>-1375003</v>
      </c>
      <c r="Z40" s="23">
        <v>-100</v>
      </c>
      <c r="AA40" s="20">
        <v>3000000</v>
      </c>
    </row>
    <row r="41" spans="1:27" x14ac:dyDescent="0.25">
      <c r="A41" s="19" t="s">
        <v>67</v>
      </c>
      <c r="B41" s="15" t="s">
        <v>32</v>
      </c>
      <c r="C41" s="20">
        <v>696135</v>
      </c>
      <c r="D41" s="20">
        <v>0</v>
      </c>
      <c r="E41" s="21">
        <v>1907928</v>
      </c>
      <c r="F41" s="22">
        <v>1907928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1430946</v>
      </c>
      <c r="Y41" s="22">
        <v>-1430946</v>
      </c>
      <c r="Z41" s="23">
        <v>-100</v>
      </c>
      <c r="AA41" s="20">
        <v>1907928</v>
      </c>
    </row>
    <row r="42" spans="1:27" x14ac:dyDescent="0.25">
      <c r="A42" s="19" t="s">
        <v>68</v>
      </c>
      <c r="B42" s="15" t="s">
        <v>32</v>
      </c>
      <c r="C42" s="20">
        <v>2827</v>
      </c>
      <c r="D42" s="20">
        <v>0</v>
      </c>
      <c r="E42" s="21">
        <v>79212</v>
      </c>
      <c r="F42" s="22">
        <v>79212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59409</v>
      </c>
      <c r="Y42" s="22">
        <v>-59409</v>
      </c>
      <c r="Z42" s="23">
        <v>-100</v>
      </c>
      <c r="AA42" s="20">
        <v>79212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1729804</v>
      </c>
      <c r="F43" s="22">
        <v>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605432</v>
      </c>
      <c r="Y43" s="22">
        <v>-605432</v>
      </c>
      <c r="Z43" s="23">
        <v>-100</v>
      </c>
      <c r="AA43" s="20">
        <v>9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226381</v>
      </c>
      <c r="P44" s="22">
        <v>0</v>
      </c>
      <c r="Q44" s="22">
        <v>0</v>
      </c>
      <c r="R44" s="22">
        <v>226381</v>
      </c>
      <c r="S44" s="22">
        <v>0</v>
      </c>
      <c r="T44" s="22">
        <v>0</v>
      </c>
      <c r="U44" s="22">
        <v>0</v>
      </c>
      <c r="V44" s="22">
        <v>0</v>
      </c>
      <c r="W44" s="22">
        <v>226381</v>
      </c>
      <c r="X44" s="22">
        <v>0</v>
      </c>
      <c r="Y44" s="22">
        <v>226381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1000000</v>
      </c>
      <c r="F46" s="22">
        <v>500000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549997</v>
      </c>
      <c r="Y46" s="22">
        <v>-549997</v>
      </c>
      <c r="Z46" s="23">
        <v>-100</v>
      </c>
      <c r="AA46" s="20">
        <v>500000</v>
      </c>
    </row>
    <row r="47" spans="1:27" x14ac:dyDescent="0.25">
      <c r="A47" s="19" t="s">
        <v>73</v>
      </c>
      <c r="B47" s="15" t="s">
        <v>32</v>
      </c>
      <c r="C47" s="20">
        <v>-73618</v>
      </c>
      <c r="D47" s="20">
        <v>0</v>
      </c>
      <c r="E47" s="21">
        <v>0</v>
      </c>
      <c r="F47" s="22">
        <v>250950</v>
      </c>
      <c r="G47" s="22">
        <v>-6173</v>
      </c>
      <c r="H47" s="22">
        <v>-8871</v>
      </c>
      <c r="I47" s="22">
        <v>21512</v>
      </c>
      <c r="J47" s="22">
        <v>6468</v>
      </c>
      <c r="K47" s="22">
        <v>-7509</v>
      </c>
      <c r="L47" s="22">
        <v>-7699</v>
      </c>
      <c r="M47" s="22">
        <v>-6679</v>
      </c>
      <c r="N47" s="22">
        <v>-21887</v>
      </c>
      <c r="O47" s="22">
        <v>-5310</v>
      </c>
      <c r="P47" s="22">
        <v>-6146</v>
      </c>
      <c r="Q47" s="22">
        <v>-6154</v>
      </c>
      <c r="R47" s="22">
        <v>-17610</v>
      </c>
      <c r="S47" s="22">
        <v>0</v>
      </c>
      <c r="T47" s="22">
        <v>0</v>
      </c>
      <c r="U47" s="22">
        <v>0</v>
      </c>
      <c r="V47" s="22">
        <v>0</v>
      </c>
      <c r="W47" s="22">
        <v>-33029</v>
      </c>
      <c r="X47" s="22">
        <v>100380</v>
      </c>
      <c r="Y47" s="22">
        <v>-133409</v>
      </c>
      <c r="Z47" s="23">
        <v>-132.90396493325363</v>
      </c>
      <c r="AA47" s="20">
        <v>250950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8663071</v>
      </c>
      <c r="D50" s="29">
        <f t="shared" ref="D50:Y50" si="1">SUM(D37:D49)</f>
        <v>0</v>
      </c>
      <c r="E50" s="30">
        <f t="shared" si="1"/>
        <v>11623671</v>
      </c>
      <c r="F50" s="31">
        <f t="shared" si="1"/>
        <v>14073326</v>
      </c>
      <c r="G50" s="31">
        <f t="shared" si="1"/>
        <v>794270</v>
      </c>
      <c r="H50" s="31">
        <f t="shared" si="1"/>
        <v>520882</v>
      </c>
      <c r="I50" s="31">
        <f t="shared" si="1"/>
        <v>759464</v>
      </c>
      <c r="J50" s="31">
        <f t="shared" si="1"/>
        <v>2074616</v>
      </c>
      <c r="K50" s="31">
        <f t="shared" si="1"/>
        <v>660536</v>
      </c>
      <c r="L50" s="31">
        <f t="shared" si="1"/>
        <v>640751</v>
      </c>
      <c r="M50" s="31">
        <f t="shared" si="1"/>
        <v>746750</v>
      </c>
      <c r="N50" s="31">
        <f t="shared" si="1"/>
        <v>2048037</v>
      </c>
      <c r="O50" s="31">
        <f t="shared" si="1"/>
        <v>1117662</v>
      </c>
      <c r="P50" s="31">
        <f t="shared" si="1"/>
        <v>838499</v>
      </c>
      <c r="Q50" s="31">
        <f t="shared" si="1"/>
        <v>838681</v>
      </c>
      <c r="R50" s="31">
        <f t="shared" si="1"/>
        <v>2794842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6917495</v>
      </c>
      <c r="X50" s="31">
        <f t="shared" si="1"/>
        <v>9697631</v>
      </c>
      <c r="Y50" s="31">
        <f t="shared" si="1"/>
        <v>-2780136</v>
      </c>
      <c r="Z50" s="32">
        <f>+IF(X50&lt;&gt;0,+(Y50/X50)*100,0)</f>
        <v>-28.668197418524173</v>
      </c>
      <c r="AA50" s="29">
        <f>SUM(AA37:AA49)</f>
        <v>14073326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7284742</v>
      </c>
      <c r="D51" s="39">
        <f t="shared" si="2"/>
        <v>0</v>
      </c>
      <c r="E51" s="40">
        <f t="shared" si="2"/>
        <v>9945927</v>
      </c>
      <c r="F51" s="41">
        <f t="shared" si="2"/>
        <v>7067457</v>
      </c>
      <c r="G51" s="41">
        <f t="shared" si="2"/>
        <v>586282</v>
      </c>
      <c r="H51" s="41">
        <f t="shared" si="2"/>
        <v>794688</v>
      </c>
      <c r="I51" s="41">
        <f t="shared" si="2"/>
        <v>956230</v>
      </c>
      <c r="J51" s="41">
        <f t="shared" si="2"/>
        <v>2337200</v>
      </c>
      <c r="K51" s="41">
        <f t="shared" si="2"/>
        <v>1076990</v>
      </c>
      <c r="L51" s="41">
        <f t="shared" si="2"/>
        <v>1101623</v>
      </c>
      <c r="M51" s="41">
        <f t="shared" si="2"/>
        <v>992050</v>
      </c>
      <c r="N51" s="41">
        <f t="shared" si="2"/>
        <v>3170663</v>
      </c>
      <c r="O51" s="41">
        <f t="shared" si="2"/>
        <v>618730</v>
      </c>
      <c r="P51" s="41">
        <f t="shared" si="2"/>
        <v>891707</v>
      </c>
      <c r="Q51" s="41">
        <f t="shared" si="2"/>
        <v>902949</v>
      </c>
      <c r="R51" s="41">
        <f t="shared" si="2"/>
        <v>2413386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7921249</v>
      </c>
      <c r="X51" s="41">
        <f t="shared" si="2"/>
        <v>6308046</v>
      </c>
      <c r="Y51" s="41">
        <f t="shared" si="2"/>
        <v>1613203</v>
      </c>
      <c r="Z51" s="42">
        <f>+IF(X51&lt;&gt;0,+(Y51/X51)*100,0)</f>
        <v>25.573735511757523</v>
      </c>
      <c r="AA51" s="39">
        <f>+AA35-AA50</f>
        <v>7067457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38077089</v>
      </c>
      <c r="D53" s="44">
        <v>0</v>
      </c>
      <c r="E53" s="21">
        <v>47000000</v>
      </c>
      <c r="F53" s="22">
        <v>47000000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35250003</v>
      </c>
      <c r="Y53" s="45">
        <v>-35250003</v>
      </c>
      <c r="Z53" s="46">
        <v>-100</v>
      </c>
      <c r="AA53" s="44">
        <v>47000000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45361831</v>
      </c>
      <c r="D54" s="48">
        <f t="shared" si="3"/>
        <v>0</v>
      </c>
      <c r="E54" s="49">
        <f t="shared" si="3"/>
        <v>56945927</v>
      </c>
      <c r="F54" s="50">
        <f t="shared" si="3"/>
        <v>54067457</v>
      </c>
      <c r="G54" s="50">
        <f t="shared" si="3"/>
        <v>586282</v>
      </c>
      <c r="H54" s="50">
        <f t="shared" si="3"/>
        <v>794688</v>
      </c>
      <c r="I54" s="50">
        <f t="shared" si="3"/>
        <v>956230</v>
      </c>
      <c r="J54" s="50">
        <f t="shared" si="3"/>
        <v>2337200</v>
      </c>
      <c r="K54" s="50">
        <f t="shared" si="3"/>
        <v>1076990</v>
      </c>
      <c r="L54" s="50">
        <f t="shared" si="3"/>
        <v>1101623</v>
      </c>
      <c r="M54" s="50">
        <f t="shared" si="3"/>
        <v>992050</v>
      </c>
      <c r="N54" s="50">
        <f t="shared" si="3"/>
        <v>3170663</v>
      </c>
      <c r="O54" s="50">
        <f t="shared" si="3"/>
        <v>618730</v>
      </c>
      <c r="P54" s="50">
        <f t="shared" si="3"/>
        <v>891707</v>
      </c>
      <c r="Q54" s="50">
        <f t="shared" si="3"/>
        <v>902949</v>
      </c>
      <c r="R54" s="50">
        <f t="shared" si="3"/>
        <v>2413386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7921249</v>
      </c>
      <c r="X54" s="50">
        <f t="shared" si="3"/>
        <v>41558049</v>
      </c>
      <c r="Y54" s="50">
        <f t="shared" si="3"/>
        <v>-33636800</v>
      </c>
      <c r="Z54" s="51">
        <f>+IF(X54&lt;&gt;0,+(Y54/X54)*100,0)</f>
        <v>-80.939314547706516</v>
      </c>
      <c r="AA54" s="48">
        <f>SUM(AA51:AA53)</f>
        <v>54067457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45361831</v>
      </c>
      <c r="D56" s="54">
        <f>+D54-D55</f>
        <v>0</v>
      </c>
      <c r="E56" s="55">
        <f t="shared" si="4"/>
        <v>56945927</v>
      </c>
      <c r="F56" s="56">
        <f t="shared" si="4"/>
        <v>54067457</v>
      </c>
      <c r="G56" s="56">
        <f t="shared" si="4"/>
        <v>586282</v>
      </c>
      <c r="H56" s="56">
        <f t="shared" si="4"/>
        <v>794688</v>
      </c>
      <c r="I56" s="56">
        <f t="shared" si="4"/>
        <v>956230</v>
      </c>
      <c r="J56" s="56">
        <f t="shared" si="4"/>
        <v>2337200</v>
      </c>
      <c r="K56" s="56">
        <f t="shared" si="4"/>
        <v>1076990</v>
      </c>
      <c r="L56" s="56">
        <f t="shared" si="4"/>
        <v>1101623</v>
      </c>
      <c r="M56" s="56">
        <f t="shared" si="4"/>
        <v>992050</v>
      </c>
      <c r="N56" s="56">
        <f t="shared" si="4"/>
        <v>3170663</v>
      </c>
      <c r="O56" s="56">
        <f t="shared" si="4"/>
        <v>618730</v>
      </c>
      <c r="P56" s="56">
        <f t="shared" si="4"/>
        <v>891707</v>
      </c>
      <c r="Q56" s="56">
        <f t="shared" si="4"/>
        <v>902949</v>
      </c>
      <c r="R56" s="56">
        <f t="shared" si="4"/>
        <v>2413386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7921249</v>
      </c>
      <c r="X56" s="56">
        <f t="shared" si="4"/>
        <v>41558049</v>
      </c>
      <c r="Y56" s="56">
        <f t="shared" si="4"/>
        <v>-33636800</v>
      </c>
      <c r="Z56" s="57">
        <f>+IF(X56&lt;&gt;0,+(Y56/X56)*100,0)</f>
        <v>-80.939314547706516</v>
      </c>
      <c r="AA56" s="54">
        <f>+AA54-AA55</f>
        <v>54067457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45361831</v>
      </c>
      <c r="D59" s="48">
        <f>SUM(D56:D58)</f>
        <v>0</v>
      </c>
      <c r="E59" s="49">
        <f t="shared" si="5"/>
        <v>56945927</v>
      </c>
      <c r="F59" s="50">
        <f t="shared" si="5"/>
        <v>54067457</v>
      </c>
      <c r="G59" s="50">
        <f t="shared" si="5"/>
        <v>586282</v>
      </c>
      <c r="H59" s="50">
        <f t="shared" si="5"/>
        <v>794688</v>
      </c>
      <c r="I59" s="50">
        <f t="shared" si="5"/>
        <v>956230</v>
      </c>
      <c r="J59" s="50">
        <f t="shared" si="5"/>
        <v>2337200</v>
      </c>
      <c r="K59" s="50">
        <f t="shared" si="5"/>
        <v>1076990</v>
      </c>
      <c r="L59" s="50">
        <f t="shared" si="5"/>
        <v>1101623</v>
      </c>
      <c r="M59" s="50">
        <f t="shared" si="5"/>
        <v>992050</v>
      </c>
      <c r="N59" s="50">
        <f t="shared" si="5"/>
        <v>3170663</v>
      </c>
      <c r="O59" s="50">
        <f t="shared" si="5"/>
        <v>618730</v>
      </c>
      <c r="P59" s="50">
        <f t="shared" si="5"/>
        <v>891707</v>
      </c>
      <c r="Q59" s="50">
        <f t="shared" si="5"/>
        <v>902949</v>
      </c>
      <c r="R59" s="50">
        <f t="shared" si="5"/>
        <v>2413386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7921249</v>
      </c>
      <c r="X59" s="50">
        <f t="shared" si="5"/>
        <v>41558049</v>
      </c>
      <c r="Y59" s="50">
        <f t="shared" si="5"/>
        <v>-33636800</v>
      </c>
      <c r="Z59" s="51">
        <f>+IF(X59&lt;&gt;0,+(Y59/X59)*100,0)</f>
        <v>-80.939314547706516</v>
      </c>
      <c r="AA59" s="48">
        <f>SUM(AA56:AA58)</f>
        <v>54067457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45361831</v>
      </c>
      <c r="D62" s="65">
        <f>SUM(D59:D61)</f>
        <v>0</v>
      </c>
      <c r="E62" s="66">
        <f t="shared" si="6"/>
        <v>56945927</v>
      </c>
      <c r="F62" s="67">
        <f t="shared" si="6"/>
        <v>54067457</v>
      </c>
      <c r="G62" s="67">
        <f t="shared" si="6"/>
        <v>586282</v>
      </c>
      <c r="H62" s="67">
        <f t="shared" si="6"/>
        <v>794688</v>
      </c>
      <c r="I62" s="67">
        <f t="shared" si="6"/>
        <v>956230</v>
      </c>
      <c r="J62" s="67">
        <f t="shared" si="6"/>
        <v>2337200</v>
      </c>
      <c r="K62" s="67">
        <f t="shared" si="6"/>
        <v>1076990</v>
      </c>
      <c r="L62" s="67">
        <f t="shared" si="6"/>
        <v>1101623</v>
      </c>
      <c r="M62" s="67">
        <f t="shared" si="6"/>
        <v>992050</v>
      </c>
      <c r="N62" s="67">
        <f t="shared" si="6"/>
        <v>3170663</v>
      </c>
      <c r="O62" s="67">
        <f t="shared" si="6"/>
        <v>618730</v>
      </c>
      <c r="P62" s="67">
        <f t="shared" si="6"/>
        <v>891707</v>
      </c>
      <c r="Q62" s="67">
        <f t="shared" si="6"/>
        <v>902949</v>
      </c>
      <c r="R62" s="67">
        <f t="shared" si="6"/>
        <v>2413386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7921249</v>
      </c>
      <c r="X62" s="67">
        <f t="shared" si="6"/>
        <v>41558049</v>
      </c>
      <c r="Y62" s="67">
        <f t="shared" si="6"/>
        <v>-33636800</v>
      </c>
      <c r="Z62" s="68">
        <f>+IF(X62&lt;&gt;0,+(Y62/X62)*100,0)</f>
        <v>-80.939314547706516</v>
      </c>
      <c r="AA62" s="65">
        <f>SUM(AA59:AA61)</f>
        <v>54067457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25071520</v>
      </c>
      <c r="D9" s="20">
        <v>0</v>
      </c>
      <c r="E9" s="21">
        <v>26500078</v>
      </c>
      <c r="F9" s="22">
        <v>26500078</v>
      </c>
      <c r="G9" s="22">
        <v>2256792</v>
      </c>
      <c r="H9" s="22">
        <v>2257829</v>
      </c>
      <c r="I9" s="22">
        <v>2275054</v>
      </c>
      <c r="J9" s="22">
        <v>6789675</v>
      </c>
      <c r="K9" s="22">
        <v>2250332</v>
      </c>
      <c r="L9" s="22">
        <v>2255291</v>
      </c>
      <c r="M9" s="22">
        <v>2229765</v>
      </c>
      <c r="N9" s="22">
        <v>6735388</v>
      </c>
      <c r="O9" s="22">
        <v>2260242</v>
      </c>
      <c r="P9" s="22">
        <v>1848553</v>
      </c>
      <c r="Q9" s="22">
        <v>2211072</v>
      </c>
      <c r="R9" s="22">
        <v>6319867</v>
      </c>
      <c r="S9" s="22">
        <v>0</v>
      </c>
      <c r="T9" s="22">
        <v>0</v>
      </c>
      <c r="U9" s="22">
        <v>0</v>
      </c>
      <c r="V9" s="22">
        <v>0</v>
      </c>
      <c r="W9" s="22">
        <v>19844930</v>
      </c>
      <c r="X9" s="22">
        <v>19875069</v>
      </c>
      <c r="Y9" s="22">
        <v>-30139</v>
      </c>
      <c r="Z9" s="23">
        <v>-0.15164224083951608</v>
      </c>
      <c r="AA9" s="20">
        <v>26500078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12311906</v>
      </c>
      <c r="D13" s="20">
        <v>0</v>
      </c>
      <c r="E13" s="21">
        <v>4057615</v>
      </c>
      <c r="F13" s="22">
        <v>4057615</v>
      </c>
      <c r="G13" s="22">
        <v>1064664</v>
      </c>
      <c r="H13" s="22">
        <v>1092268</v>
      </c>
      <c r="I13" s="22">
        <v>1024512</v>
      </c>
      <c r="J13" s="22">
        <v>3181444</v>
      </c>
      <c r="K13" s="22">
        <v>1110115</v>
      </c>
      <c r="L13" s="22">
        <v>1005720</v>
      </c>
      <c r="M13" s="22">
        <v>1017277</v>
      </c>
      <c r="N13" s="22">
        <v>3133112</v>
      </c>
      <c r="O13" s="22">
        <v>1026440</v>
      </c>
      <c r="P13" s="22">
        <v>1034018</v>
      </c>
      <c r="Q13" s="22">
        <v>1038007</v>
      </c>
      <c r="R13" s="22">
        <v>3098465</v>
      </c>
      <c r="S13" s="22">
        <v>0</v>
      </c>
      <c r="T13" s="22">
        <v>0</v>
      </c>
      <c r="U13" s="22">
        <v>0</v>
      </c>
      <c r="V13" s="22">
        <v>0</v>
      </c>
      <c r="W13" s="22">
        <v>9413021</v>
      </c>
      <c r="X13" s="22">
        <v>3043215</v>
      </c>
      <c r="Y13" s="22">
        <v>6369806</v>
      </c>
      <c r="Z13" s="23">
        <v>209.31173117903268</v>
      </c>
      <c r="AA13" s="20">
        <v>4057615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1311000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127400</v>
      </c>
      <c r="L28" s="22">
        <v>183430</v>
      </c>
      <c r="M28" s="22">
        <v>110500</v>
      </c>
      <c r="N28" s="22">
        <v>421330</v>
      </c>
      <c r="O28" s="22">
        <v>114530</v>
      </c>
      <c r="P28" s="22">
        <v>121550</v>
      </c>
      <c r="Q28" s="22">
        <v>100230</v>
      </c>
      <c r="R28" s="22">
        <v>336310</v>
      </c>
      <c r="S28" s="22">
        <v>0</v>
      </c>
      <c r="T28" s="22">
        <v>0</v>
      </c>
      <c r="U28" s="22">
        <v>0</v>
      </c>
      <c r="V28" s="22">
        <v>0</v>
      </c>
      <c r="W28" s="22">
        <v>757640</v>
      </c>
      <c r="X28" s="22">
        <v>0</v>
      </c>
      <c r="Y28" s="22">
        <v>757640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38694426</v>
      </c>
      <c r="D35" s="29">
        <f t="shared" ref="D35:Y35" si="0">SUM(D6:D34)</f>
        <v>0</v>
      </c>
      <c r="E35" s="30">
        <f t="shared" si="0"/>
        <v>30557693</v>
      </c>
      <c r="F35" s="31">
        <f t="shared" si="0"/>
        <v>30557693</v>
      </c>
      <c r="G35" s="31">
        <f t="shared" si="0"/>
        <v>3321456</v>
      </c>
      <c r="H35" s="31">
        <f t="shared" si="0"/>
        <v>3350097</v>
      </c>
      <c r="I35" s="31">
        <f t="shared" si="0"/>
        <v>3299566</v>
      </c>
      <c r="J35" s="31">
        <f t="shared" si="0"/>
        <v>9971119</v>
      </c>
      <c r="K35" s="31">
        <f t="shared" si="0"/>
        <v>3487847</v>
      </c>
      <c r="L35" s="31">
        <f t="shared" si="0"/>
        <v>3444441</v>
      </c>
      <c r="M35" s="31">
        <f t="shared" si="0"/>
        <v>3357542</v>
      </c>
      <c r="N35" s="31">
        <f t="shared" si="0"/>
        <v>10289830</v>
      </c>
      <c r="O35" s="31">
        <f t="shared" si="0"/>
        <v>3401212</v>
      </c>
      <c r="P35" s="31">
        <f t="shared" si="0"/>
        <v>3004121</v>
      </c>
      <c r="Q35" s="31">
        <f t="shared" si="0"/>
        <v>3349309</v>
      </c>
      <c r="R35" s="31">
        <f t="shared" si="0"/>
        <v>9754642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30015591</v>
      </c>
      <c r="X35" s="31">
        <f t="shared" si="0"/>
        <v>22918284</v>
      </c>
      <c r="Y35" s="31">
        <f t="shared" si="0"/>
        <v>7097307</v>
      </c>
      <c r="Z35" s="32">
        <f>+IF(X35&lt;&gt;0,+(Y35/X35)*100,0)</f>
        <v>30.967881364939885</v>
      </c>
      <c r="AA35" s="29">
        <f>SUM(AA6:AA34)</f>
        <v>30557693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19730343</v>
      </c>
      <c r="D37" s="20">
        <v>0</v>
      </c>
      <c r="E37" s="21">
        <v>19797075</v>
      </c>
      <c r="F37" s="22">
        <v>19797075</v>
      </c>
      <c r="G37" s="22">
        <v>1691612</v>
      </c>
      <c r="H37" s="22">
        <v>1535156</v>
      </c>
      <c r="I37" s="22">
        <v>1712748</v>
      </c>
      <c r="J37" s="22">
        <v>4939516</v>
      </c>
      <c r="K37" s="22">
        <v>2257397</v>
      </c>
      <c r="L37" s="22">
        <v>2336494</v>
      </c>
      <c r="M37" s="22">
        <v>1849747</v>
      </c>
      <c r="N37" s="22">
        <v>6443638</v>
      </c>
      <c r="O37" s="22">
        <v>1995029</v>
      </c>
      <c r="P37" s="22">
        <v>1909576</v>
      </c>
      <c r="Q37" s="22">
        <v>-295585</v>
      </c>
      <c r="R37" s="22">
        <v>3609020</v>
      </c>
      <c r="S37" s="22">
        <v>0</v>
      </c>
      <c r="T37" s="22">
        <v>0</v>
      </c>
      <c r="U37" s="22">
        <v>0</v>
      </c>
      <c r="V37" s="22">
        <v>0</v>
      </c>
      <c r="W37" s="22">
        <v>14992174</v>
      </c>
      <c r="X37" s="22">
        <v>14847795</v>
      </c>
      <c r="Y37" s="22">
        <v>144379</v>
      </c>
      <c r="Z37" s="23">
        <v>0.97239354395720035</v>
      </c>
      <c r="AA37" s="20">
        <v>19797075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524377</v>
      </c>
      <c r="D40" s="20">
        <v>0</v>
      </c>
      <c r="E40" s="21">
        <v>861241</v>
      </c>
      <c r="F40" s="22">
        <v>861241</v>
      </c>
      <c r="G40" s="22">
        <v>48577</v>
      </c>
      <c r="H40" s="22">
        <v>0</v>
      </c>
      <c r="I40" s="22">
        <v>0</v>
      </c>
      <c r="J40" s="22">
        <v>48577</v>
      </c>
      <c r="K40" s="22">
        <v>125816</v>
      </c>
      <c r="L40" s="22">
        <v>50665</v>
      </c>
      <c r="M40" s="22">
        <v>0</v>
      </c>
      <c r="N40" s="22">
        <v>176481</v>
      </c>
      <c r="O40" s="22">
        <v>27559</v>
      </c>
      <c r="P40" s="22">
        <v>47415</v>
      </c>
      <c r="Q40" s="22">
        <v>35259</v>
      </c>
      <c r="R40" s="22">
        <v>110233</v>
      </c>
      <c r="S40" s="22">
        <v>0</v>
      </c>
      <c r="T40" s="22">
        <v>0</v>
      </c>
      <c r="U40" s="22">
        <v>0</v>
      </c>
      <c r="V40" s="22">
        <v>0</v>
      </c>
      <c r="W40" s="22">
        <v>335291</v>
      </c>
      <c r="X40" s="22">
        <v>645930</v>
      </c>
      <c r="Y40" s="22">
        <v>-310639</v>
      </c>
      <c r="Z40" s="23">
        <v>-48.091743687396466</v>
      </c>
      <c r="AA40" s="20">
        <v>861241</v>
      </c>
    </row>
    <row r="41" spans="1:27" x14ac:dyDescent="0.25">
      <c r="A41" s="19" t="s">
        <v>67</v>
      </c>
      <c r="B41" s="15" t="s">
        <v>32</v>
      </c>
      <c r="C41" s="20">
        <v>17791649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368315</v>
      </c>
      <c r="F42" s="22">
        <v>368315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2675</v>
      </c>
      <c r="P42" s="22">
        <v>2416</v>
      </c>
      <c r="Q42" s="22">
        <v>3451</v>
      </c>
      <c r="R42" s="22">
        <v>8542</v>
      </c>
      <c r="S42" s="22">
        <v>0</v>
      </c>
      <c r="T42" s="22">
        <v>0</v>
      </c>
      <c r="U42" s="22">
        <v>0</v>
      </c>
      <c r="V42" s="22">
        <v>0</v>
      </c>
      <c r="W42" s="22">
        <v>8542</v>
      </c>
      <c r="X42" s="22">
        <v>276237</v>
      </c>
      <c r="Y42" s="22">
        <v>-267695</v>
      </c>
      <c r="Z42" s="23">
        <v>-96.907727784474929</v>
      </c>
      <c r="AA42" s="20">
        <v>368315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1280541</v>
      </c>
      <c r="D44" s="20">
        <v>0</v>
      </c>
      <c r="E44" s="21">
        <v>2293248</v>
      </c>
      <c r="F44" s="22">
        <v>1793248</v>
      </c>
      <c r="G44" s="22">
        <v>0</v>
      </c>
      <c r="H44" s="22">
        <v>897</v>
      </c>
      <c r="I44" s="22">
        <v>34870</v>
      </c>
      <c r="J44" s="22">
        <v>35767</v>
      </c>
      <c r="K44" s="22">
        <v>1830</v>
      </c>
      <c r="L44" s="22">
        <v>11625</v>
      </c>
      <c r="M44" s="22">
        <v>9970</v>
      </c>
      <c r="N44" s="22">
        <v>23425</v>
      </c>
      <c r="O44" s="22">
        <v>12451</v>
      </c>
      <c r="P44" s="22">
        <v>71370</v>
      </c>
      <c r="Q44" s="22">
        <v>251188</v>
      </c>
      <c r="R44" s="22">
        <v>335009</v>
      </c>
      <c r="S44" s="22">
        <v>0</v>
      </c>
      <c r="T44" s="22">
        <v>0</v>
      </c>
      <c r="U44" s="22">
        <v>0</v>
      </c>
      <c r="V44" s="22">
        <v>0</v>
      </c>
      <c r="W44" s="22">
        <v>394201</v>
      </c>
      <c r="X44" s="22">
        <v>1344942</v>
      </c>
      <c r="Y44" s="22">
        <v>-950741</v>
      </c>
      <c r="Z44" s="23">
        <v>-70.690111543843528</v>
      </c>
      <c r="AA44" s="20">
        <v>1793248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618289</v>
      </c>
      <c r="D47" s="20">
        <v>0</v>
      </c>
      <c r="E47" s="21">
        <v>407785</v>
      </c>
      <c r="F47" s="22">
        <v>407785</v>
      </c>
      <c r="G47" s="22">
        <v>18083</v>
      </c>
      <c r="H47" s="22">
        <v>14428</v>
      </c>
      <c r="I47" s="22">
        <v>19324</v>
      </c>
      <c r="J47" s="22">
        <v>51835</v>
      </c>
      <c r="K47" s="22">
        <v>29960</v>
      </c>
      <c r="L47" s="22">
        <v>25206</v>
      </c>
      <c r="M47" s="22">
        <v>16056</v>
      </c>
      <c r="N47" s="22">
        <v>71222</v>
      </c>
      <c r="O47" s="22">
        <v>16938</v>
      </c>
      <c r="P47" s="22">
        <v>19805</v>
      </c>
      <c r="Q47" s="22">
        <v>-2562</v>
      </c>
      <c r="R47" s="22">
        <v>34181</v>
      </c>
      <c r="S47" s="22">
        <v>0</v>
      </c>
      <c r="T47" s="22">
        <v>0</v>
      </c>
      <c r="U47" s="22">
        <v>0</v>
      </c>
      <c r="V47" s="22">
        <v>0</v>
      </c>
      <c r="W47" s="22">
        <v>157238</v>
      </c>
      <c r="X47" s="22">
        <v>305847</v>
      </c>
      <c r="Y47" s="22">
        <v>-148609</v>
      </c>
      <c r="Z47" s="23">
        <v>-48.589327343410268</v>
      </c>
      <c r="AA47" s="20">
        <v>407785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39945199</v>
      </c>
      <c r="D50" s="29">
        <f t="shared" ref="D50:Y50" si="1">SUM(D37:D49)</f>
        <v>0</v>
      </c>
      <c r="E50" s="30">
        <f t="shared" si="1"/>
        <v>23727664</v>
      </c>
      <c r="F50" s="31">
        <f t="shared" si="1"/>
        <v>23227664</v>
      </c>
      <c r="G50" s="31">
        <f t="shared" si="1"/>
        <v>1758272</v>
      </c>
      <c r="H50" s="31">
        <f t="shared" si="1"/>
        <v>1550481</v>
      </c>
      <c r="I50" s="31">
        <f t="shared" si="1"/>
        <v>1766942</v>
      </c>
      <c r="J50" s="31">
        <f t="shared" si="1"/>
        <v>5075695</v>
      </c>
      <c r="K50" s="31">
        <f t="shared" si="1"/>
        <v>2415003</v>
      </c>
      <c r="L50" s="31">
        <f t="shared" si="1"/>
        <v>2423990</v>
      </c>
      <c r="M50" s="31">
        <f t="shared" si="1"/>
        <v>1875773</v>
      </c>
      <c r="N50" s="31">
        <f t="shared" si="1"/>
        <v>6714766</v>
      </c>
      <c r="O50" s="31">
        <f t="shared" si="1"/>
        <v>2054652</v>
      </c>
      <c r="P50" s="31">
        <f t="shared" si="1"/>
        <v>2050582</v>
      </c>
      <c r="Q50" s="31">
        <f t="shared" si="1"/>
        <v>-8249</v>
      </c>
      <c r="R50" s="31">
        <f t="shared" si="1"/>
        <v>4096985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15887446</v>
      </c>
      <c r="X50" s="31">
        <f t="shared" si="1"/>
        <v>17420751</v>
      </c>
      <c r="Y50" s="31">
        <f t="shared" si="1"/>
        <v>-1533305</v>
      </c>
      <c r="Z50" s="32">
        <f>+IF(X50&lt;&gt;0,+(Y50/X50)*100,0)</f>
        <v>-8.8016010331586738</v>
      </c>
      <c r="AA50" s="29">
        <f>SUM(AA37:AA49)</f>
        <v>23227664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-1250773</v>
      </c>
      <c r="D51" s="39">
        <f t="shared" si="2"/>
        <v>0</v>
      </c>
      <c r="E51" s="40">
        <f t="shared" si="2"/>
        <v>6830029</v>
      </c>
      <c r="F51" s="41">
        <f t="shared" si="2"/>
        <v>7330029</v>
      </c>
      <c r="G51" s="41">
        <f t="shared" si="2"/>
        <v>1563184</v>
      </c>
      <c r="H51" s="41">
        <f t="shared" si="2"/>
        <v>1799616</v>
      </c>
      <c r="I51" s="41">
        <f t="shared" si="2"/>
        <v>1532624</v>
      </c>
      <c r="J51" s="41">
        <f t="shared" si="2"/>
        <v>4895424</v>
      </c>
      <c r="K51" s="41">
        <f t="shared" si="2"/>
        <v>1072844</v>
      </c>
      <c r="L51" s="41">
        <f t="shared" si="2"/>
        <v>1020451</v>
      </c>
      <c r="M51" s="41">
        <f t="shared" si="2"/>
        <v>1481769</v>
      </c>
      <c r="N51" s="41">
        <f t="shared" si="2"/>
        <v>3575064</v>
      </c>
      <c r="O51" s="41">
        <f t="shared" si="2"/>
        <v>1346560</v>
      </c>
      <c r="P51" s="41">
        <f t="shared" si="2"/>
        <v>953539</v>
      </c>
      <c r="Q51" s="41">
        <f t="shared" si="2"/>
        <v>3357558</v>
      </c>
      <c r="R51" s="41">
        <f t="shared" si="2"/>
        <v>5657657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14128145</v>
      </c>
      <c r="X51" s="41">
        <f t="shared" si="2"/>
        <v>5497533</v>
      </c>
      <c r="Y51" s="41">
        <f t="shared" si="2"/>
        <v>8630612</v>
      </c>
      <c r="Z51" s="42">
        <f>+IF(X51&lt;&gt;0,+(Y51/X51)*100,0)</f>
        <v>156.99063561783075</v>
      </c>
      <c r="AA51" s="39">
        <f>+AA35-AA50</f>
        <v>7330029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-1250773</v>
      </c>
      <c r="D54" s="48">
        <f t="shared" si="3"/>
        <v>0</v>
      </c>
      <c r="E54" s="49">
        <f t="shared" si="3"/>
        <v>6830029</v>
      </c>
      <c r="F54" s="50">
        <f t="shared" si="3"/>
        <v>7330029</v>
      </c>
      <c r="G54" s="50">
        <f t="shared" si="3"/>
        <v>1563184</v>
      </c>
      <c r="H54" s="50">
        <f t="shared" si="3"/>
        <v>1799616</v>
      </c>
      <c r="I54" s="50">
        <f t="shared" si="3"/>
        <v>1532624</v>
      </c>
      <c r="J54" s="50">
        <f t="shared" si="3"/>
        <v>4895424</v>
      </c>
      <c r="K54" s="50">
        <f t="shared" si="3"/>
        <v>1072844</v>
      </c>
      <c r="L54" s="50">
        <f t="shared" si="3"/>
        <v>1020451</v>
      </c>
      <c r="M54" s="50">
        <f t="shared" si="3"/>
        <v>1481769</v>
      </c>
      <c r="N54" s="50">
        <f t="shared" si="3"/>
        <v>3575064</v>
      </c>
      <c r="O54" s="50">
        <f t="shared" si="3"/>
        <v>1346560</v>
      </c>
      <c r="P54" s="50">
        <f t="shared" si="3"/>
        <v>953539</v>
      </c>
      <c r="Q54" s="50">
        <f t="shared" si="3"/>
        <v>3357558</v>
      </c>
      <c r="R54" s="50">
        <f t="shared" si="3"/>
        <v>5657657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14128145</v>
      </c>
      <c r="X54" s="50">
        <f t="shared" si="3"/>
        <v>5497533</v>
      </c>
      <c r="Y54" s="50">
        <f t="shared" si="3"/>
        <v>8630612</v>
      </c>
      <c r="Z54" s="51">
        <f>+IF(X54&lt;&gt;0,+(Y54/X54)*100,0)</f>
        <v>156.99063561783075</v>
      </c>
      <c r="AA54" s="48">
        <f>SUM(AA51:AA53)</f>
        <v>7330029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-1250773</v>
      </c>
      <c r="D56" s="54">
        <f>+D54-D55</f>
        <v>0</v>
      </c>
      <c r="E56" s="55">
        <f t="shared" si="4"/>
        <v>6830029</v>
      </c>
      <c r="F56" s="56">
        <f t="shared" si="4"/>
        <v>7330029</v>
      </c>
      <c r="G56" s="56">
        <f t="shared" si="4"/>
        <v>1563184</v>
      </c>
      <c r="H56" s="56">
        <f t="shared" si="4"/>
        <v>1799616</v>
      </c>
      <c r="I56" s="56">
        <f t="shared" si="4"/>
        <v>1532624</v>
      </c>
      <c r="J56" s="56">
        <f t="shared" si="4"/>
        <v>4895424</v>
      </c>
      <c r="K56" s="56">
        <f t="shared" si="4"/>
        <v>1072844</v>
      </c>
      <c r="L56" s="56">
        <f t="shared" si="4"/>
        <v>1020451</v>
      </c>
      <c r="M56" s="56">
        <f t="shared" si="4"/>
        <v>1481769</v>
      </c>
      <c r="N56" s="56">
        <f t="shared" si="4"/>
        <v>3575064</v>
      </c>
      <c r="O56" s="56">
        <f t="shared" si="4"/>
        <v>1346560</v>
      </c>
      <c r="P56" s="56">
        <f t="shared" si="4"/>
        <v>953539</v>
      </c>
      <c r="Q56" s="56">
        <f t="shared" si="4"/>
        <v>3357558</v>
      </c>
      <c r="R56" s="56">
        <f t="shared" si="4"/>
        <v>5657657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14128145</v>
      </c>
      <c r="X56" s="56">
        <f t="shared" si="4"/>
        <v>5497533</v>
      </c>
      <c r="Y56" s="56">
        <f t="shared" si="4"/>
        <v>8630612</v>
      </c>
      <c r="Z56" s="57">
        <f>+IF(X56&lt;&gt;0,+(Y56/X56)*100,0)</f>
        <v>156.99063561783075</v>
      </c>
      <c r="AA56" s="54">
        <f>+AA54-AA55</f>
        <v>7330029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-1250773</v>
      </c>
      <c r="D59" s="48">
        <f>SUM(D56:D58)</f>
        <v>0</v>
      </c>
      <c r="E59" s="49">
        <f t="shared" si="5"/>
        <v>6830029</v>
      </c>
      <c r="F59" s="50">
        <f t="shared" si="5"/>
        <v>7330029</v>
      </c>
      <c r="G59" s="50">
        <f t="shared" si="5"/>
        <v>1563184</v>
      </c>
      <c r="H59" s="50">
        <f t="shared" si="5"/>
        <v>1799616</v>
      </c>
      <c r="I59" s="50">
        <f t="shared" si="5"/>
        <v>1532624</v>
      </c>
      <c r="J59" s="50">
        <f t="shared" si="5"/>
        <v>4895424</v>
      </c>
      <c r="K59" s="50">
        <f t="shared" si="5"/>
        <v>1072844</v>
      </c>
      <c r="L59" s="50">
        <f t="shared" si="5"/>
        <v>1020451</v>
      </c>
      <c r="M59" s="50">
        <f t="shared" si="5"/>
        <v>1481769</v>
      </c>
      <c r="N59" s="50">
        <f t="shared" si="5"/>
        <v>3575064</v>
      </c>
      <c r="O59" s="50">
        <f t="shared" si="5"/>
        <v>1346560</v>
      </c>
      <c r="P59" s="50">
        <f t="shared" si="5"/>
        <v>953539</v>
      </c>
      <c r="Q59" s="50">
        <f t="shared" si="5"/>
        <v>3357558</v>
      </c>
      <c r="R59" s="50">
        <f t="shared" si="5"/>
        <v>5657657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14128145</v>
      </c>
      <c r="X59" s="50">
        <f t="shared" si="5"/>
        <v>5497533</v>
      </c>
      <c r="Y59" s="50">
        <f t="shared" si="5"/>
        <v>8630612</v>
      </c>
      <c r="Z59" s="51">
        <f>+IF(X59&lt;&gt;0,+(Y59/X59)*100,0)</f>
        <v>156.99063561783075</v>
      </c>
      <c r="AA59" s="48">
        <f>SUM(AA56:AA58)</f>
        <v>7330029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-1250773</v>
      </c>
      <c r="D62" s="65">
        <f>SUM(D59:D61)</f>
        <v>0</v>
      </c>
      <c r="E62" s="66">
        <f t="shared" si="6"/>
        <v>6830029</v>
      </c>
      <c r="F62" s="67">
        <f t="shared" si="6"/>
        <v>7330029</v>
      </c>
      <c r="G62" s="67">
        <f t="shared" si="6"/>
        <v>1563184</v>
      </c>
      <c r="H62" s="67">
        <f t="shared" si="6"/>
        <v>1799616</v>
      </c>
      <c r="I62" s="67">
        <f t="shared" si="6"/>
        <v>1532624</v>
      </c>
      <c r="J62" s="67">
        <f t="shared" si="6"/>
        <v>4895424</v>
      </c>
      <c r="K62" s="67">
        <f t="shared" si="6"/>
        <v>1072844</v>
      </c>
      <c r="L62" s="67">
        <f t="shared" si="6"/>
        <v>1020451</v>
      </c>
      <c r="M62" s="67">
        <f t="shared" si="6"/>
        <v>1481769</v>
      </c>
      <c r="N62" s="67">
        <f t="shared" si="6"/>
        <v>3575064</v>
      </c>
      <c r="O62" s="67">
        <f t="shared" si="6"/>
        <v>1346560</v>
      </c>
      <c r="P62" s="67">
        <f t="shared" si="6"/>
        <v>953539</v>
      </c>
      <c r="Q62" s="67">
        <f t="shared" si="6"/>
        <v>3357558</v>
      </c>
      <c r="R62" s="67">
        <f t="shared" si="6"/>
        <v>5657657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14128145</v>
      </c>
      <c r="X62" s="67">
        <f t="shared" si="6"/>
        <v>5497533</v>
      </c>
      <c r="Y62" s="67">
        <f t="shared" si="6"/>
        <v>8630612</v>
      </c>
      <c r="Z62" s="68">
        <f>+IF(X62&lt;&gt;0,+(Y62/X62)*100,0)</f>
        <v>156.99063561783075</v>
      </c>
      <c r="AA62" s="65">
        <f>SUM(AA59:AA61)</f>
        <v>7330029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10536534</v>
      </c>
      <c r="D9" s="20">
        <v>0</v>
      </c>
      <c r="E9" s="21">
        <v>11267228</v>
      </c>
      <c r="F9" s="22">
        <v>11432588</v>
      </c>
      <c r="G9" s="22">
        <v>1078935</v>
      </c>
      <c r="H9" s="22">
        <v>993054</v>
      </c>
      <c r="I9" s="22">
        <v>940173</v>
      </c>
      <c r="J9" s="22">
        <v>3012162</v>
      </c>
      <c r="K9" s="22">
        <v>869127</v>
      </c>
      <c r="L9" s="22">
        <v>915232</v>
      </c>
      <c r="M9" s="22">
        <v>912598</v>
      </c>
      <c r="N9" s="22">
        <v>2696957</v>
      </c>
      <c r="O9" s="22">
        <v>954632</v>
      </c>
      <c r="P9" s="22">
        <v>960827</v>
      </c>
      <c r="Q9" s="22">
        <v>875066</v>
      </c>
      <c r="R9" s="22">
        <v>2790525</v>
      </c>
      <c r="S9" s="22">
        <v>0</v>
      </c>
      <c r="T9" s="22">
        <v>0</v>
      </c>
      <c r="U9" s="22">
        <v>0</v>
      </c>
      <c r="V9" s="22">
        <v>0</v>
      </c>
      <c r="W9" s="22">
        <v>8499644</v>
      </c>
      <c r="X9" s="22">
        <v>8491746</v>
      </c>
      <c r="Y9" s="22">
        <v>7898</v>
      </c>
      <c r="Z9" s="23">
        <v>9.3007963262207796E-2</v>
      </c>
      <c r="AA9" s="20">
        <v>11432588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1642328</v>
      </c>
      <c r="D13" s="20">
        <v>0</v>
      </c>
      <c r="E13" s="21">
        <v>1659541</v>
      </c>
      <c r="F13" s="22">
        <v>1602569</v>
      </c>
      <c r="G13" s="22">
        <v>122152</v>
      </c>
      <c r="H13" s="22">
        <v>122289</v>
      </c>
      <c r="I13" s="22">
        <v>124529</v>
      </c>
      <c r="J13" s="22">
        <v>368970</v>
      </c>
      <c r="K13" s="22">
        <v>125851</v>
      </c>
      <c r="L13" s="22">
        <v>124019</v>
      </c>
      <c r="M13" s="22">
        <v>126613</v>
      </c>
      <c r="N13" s="22">
        <v>376483</v>
      </c>
      <c r="O13" s="22">
        <v>131050</v>
      </c>
      <c r="P13" s="22">
        <v>128349</v>
      </c>
      <c r="Q13" s="22">
        <v>125572</v>
      </c>
      <c r="R13" s="22">
        <v>384971</v>
      </c>
      <c r="S13" s="22">
        <v>0</v>
      </c>
      <c r="T13" s="22">
        <v>0</v>
      </c>
      <c r="U13" s="22">
        <v>0</v>
      </c>
      <c r="V13" s="22">
        <v>0</v>
      </c>
      <c r="W13" s="22">
        <v>1130424</v>
      </c>
      <c r="X13" s="22">
        <v>1230403</v>
      </c>
      <c r="Y13" s="22">
        <v>-99979</v>
      </c>
      <c r="Z13" s="23">
        <v>-8.125711657074957</v>
      </c>
      <c r="AA13" s="20">
        <v>1602569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1112732</v>
      </c>
      <c r="D31" s="20">
        <v>0</v>
      </c>
      <c r="E31" s="21">
        <v>1215416</v>
      </c>
      <c r="F31" s="22">
        <v>500796</v>
      </c>
      <c r="G31" s="22">
        <v>8400</v>
      </c>
      <c r="H31" s="22">
        <v>8400</v>
      </c>
      <c r="I31" s="22">
        <v>8400</v>
      </c>
      <c r="J31" s="22">
        <v>25200</v>
      </c>
      <c r="K31" s="22">
        <v>8400</v>
      </c>
      <c r="L31" s="22">
        <v>8400</v>
      </c>
      <c r="M31" s="22">
        <v>8400</v>
      </c>
      <c r="N31" s="22">
        <v>25200</v>
      </c>
      <c r="O31" s="22">
        <v>8400</v>
      </c>
      <c r="P31" s="22">
        <v>8400</v>
      </c>
      <c r="Q31" s="22">
        <v>8400</v>
      </c>
      <c r="R31" s="22">
        <v>25200</v>
      </c>
      <c r="S31" s="22">
        <v>0</v>
      </c>
      <c r="T31" s="22">
        <v>0</v>
      </c>
      <c r="U31" s="22">
        <v>0</v>
      </c>
      <c r="V31" s="22">
        <v>0</v>
      </c>
      <c r="W31" s="22">
        <v>75600</v>
      </c>
      <c r="X31" s="22">
        <v>732910</v>
      </c>
      <c r="Y31" s="22">
        <v>-657310</v>
      </c>
      <c r="Z31" s="23">
        <v>-89.684954496459326</v>
      </c>
      <c r="AA31" s="20">
        <v>500796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129671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13421265</v>
      </c>
      <c r="D35" s="29">
        <f t="shared" ref="D35:Y35" si="0">SUM(D6:D34)</f>
        <v>0</v>
      </c>
      <c r="E35" s="30">
        <f t="shared" si="0"/>
        <v>14142185</v>
      </c>
      <c r="F35" s="31">
        <f t="shared" si="0"/>
        <v>13535953</v>
      </c>
      <c r="G35" s="31">
        <f t="shared" si="0"/>
        <v>1209487</v>
      </c>
      <c r="H35" s="31">
        <f t="shared" si="0"/>
        <v>1123743</v>
      </c>
      <c r="I35" s="31">
        <f t="shared" si="0"/>
        <v>1073102</v>
      </c>
      <c r="J35" s="31">
        <f t="shared" si="0"/>
        <v>3406332</v>
      </c>
      <c r="K35" s="31">
        <f t="shared" si="0"/>
        <v>1003378</v>
      </c>
      <c r="L35" s="31">
        <f t="shared" si="0"/>
        <v>1047651</v>
      </c>
      <c r="M35" s="31">
        <f t="shared" si="0"/>
        <v>1047611</v>
      </c>
      <c r="N35" s="31">
        <f t="shared" si="0"/>
        <v>3098640</v>
      </c>
      <c r="O35" s="31">
        <f t="shared" si="0"/>
        <v>1094082</v>
      </c>
      <c r="P35" s="31">
        <f t="shared" si="0"/>
        <v>1097576</v>
      </c>
      <c r="Q35" s="31">
        <f t="shared" si="0"/>
        <v>1009038</v>
      </c>
      <c r="R35" s="31">
        <f t="shared" si="0"/>
        <v>3200696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9705668</v>
      </c>
      <c r="X35" s="31">
        <f t="shared" si="0"/>
        <v>10455059</v>
      </c>
      <c r="Y35" s="31">
        <f t="shared" si="0"/>
        <v>-749391</v>
      </c>
      <c r="Z35" s="32">
        <f>+IF(X35&lt;&gt;0,+(Y35/X35)*100,0)</f>
        <v>-7.1677357344420534</v>
      </c>
      <c r="AA35" s="29">
        <f>SUM(AA6:AA34)</f>
        <v>13535953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11619707</v>
      </c>
      <c r="D37" s="20">
        <v>0</v>
      </c>
      <c r="E37" s="21">
        <v>12334952</v>
      </c>
      <c r="F37" s="22">
        <v>12556389</v>
      </c>
      <c r="G37" s="22">
        <v>1094963</v>
      </c>
      <c r="H37" s="22">
        <v>942964</v>
      </c>
      <c r="I37" s="22">
        <v>1010955</v>
      </c>
      <c r="J37" s="22">
        <v>3048882</v>
      </c>
      <c r="K37" s="22">
        <v>932357</v>
      </c>
      <c r="L37" s="22">
        <v>870155</v>
      </c>
      <c r="M37" s="22">
        <v>901201</v>
      </c>
      <c r="N37" s="22">
        <v>2703713</v>
      </c>
      <c r="O37" s="22">
        <v>1158254</v>
      </c>
      <c r="P37" s="22">
        <v>860264</v>
      </c>
      <c r="Q37" s="22">
        <v>839504</v>
      </c>
      <c r="R37" s="22">
        <v>2858022</v>
      </c>
      <c r="S37" s="22">
        <v>0</v>
      </c>
      <c r="T37" s="22">
        <v>0</v>
      </c>
      <c r="U37" s="22">
        <v>0</v>
      </c>
      <c r="V37" s="22">
        <v>0</v>
      </c>
      <c r="W37" s="22">
        <v>8610617</v>
      </c>
      <c r="X37" s="22">
        <v>9306575</v>
      </c>
      <c r="Y37" s="22">
        <v>-695958</v>
      </c>
      <c r="Z37" s="23">
        <v>-7.4781323956450141</v>
      </c>
      <c r="AA37" s="20">
        <v>12556389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830372</v>
      </c>
      <c r="D40" s="20">
        <v>0</v>
      </c>
      <c r="E40" s="21">
        <v>510000</v>
      </c>
      <c r="F40" s="22">
        <v>460000</v>
      </c>
      <c r="G40" s="22">
        <v>0</v>
      </c>
      <c r="H40" s="22">
        <v>59335</v>
      </c>
      <c r="I40" s="22">
        <v>5008</v>
      </c>
      <c r="J40" s="22">
        <v>64343</v>
      </c>
      <c r="K40" s="22">
        <v>29300</v>
      </c>
      <c r="L40" s="22">
        <v>0</v>
      </c>
      <c r="M40" s="22">
        <v>0</v>
      </c>
      <c r="N40" s="22">
        <v>29300</v>
      </c>
      <c r="O40" s="22">
        <v>8890</v>
      </c>
      <c r="P40" s="22">
        <v>58100</v>
      </c>
      <c r="Q40" s="22">
        <v>72946</v>
      </c>
      <c r="R40" s="22">
        <v>139936</v>
      </c>
      <c r="S40" s="22">
        <v>0</v>
      </c>
      <c r="T40" s="22">
        <v>0</v>
      </c>
      <c r="U40" s="22">
        <v>0</v>
      </c>
      <c r="V40" s="22">
        <v>0</v>
      </c>
      <c r="W40" s="22">
        <v>233579</v>
      </c>
      <c r="X40" s="22">
        <v>370000</v>
      </c>
      <c r="Y40" s="22">
        <v>-136421</v>
      </c>
      <c r="Z40" s="23">
        <v>-36.870540540540539</v>
      </c>
      <c r="AA40" s="20">
        <v>460000</v>
      </c>
    </row>
    <row r="41" spans="1:27" x14ac:dyDescent="0.25">
      <c r="A41" s="19" t="s">
        <v>67</v>
      </c>
      <c r="B41" s="15" t="s">
        <v>32</v>
      </c>
      <c r="C41" s="20">
        <v>4429982</v>
      </c>
      <c r="D41" s="20">
        <v>0</v>
      </c>
      <c r="E41" s="21">
        <v>1576115</v>
      </c>
      <c r="F41" s="22">
        <v>1576115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693824</v>
      </c>
      <c r="N41" s="22">
        <v>693824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693824</v>
      </c>
      <c r="X41" s="22">
        <v>1050744</v>
      </c>
      <c r="Y41" s="22">
        <v>-356920</v>
      </c>
      <c r="Z41" s="23">
        <v>-33.968311977037224</v>
      </c>
      <c r="AA41" s="20">
        <v>1576115</v>
      </c>
    </row>
    <row r="42" spans="1:27" x14ac:dyDescent="0.25">
      <c r="A42" s="19" t="s">
        <v>68</v>
      </c>
      <c r="B42" s="15" t="s">
        <v>32</v>
      </c>
      <c r="C42" s="20">
        <v>3452</v>
      </c>
      <c r="D42" s="20">
        <v>0</v>
      </c>
      <c r="E42" s="21">
        <v>1224916</v>
      </c>
      <c r="F42" s="22">
        <v>424916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2088</v>
      </c>
      <c r="N42" s="22">
        <v>2088</v>
      </c>
      <c r="O42" s="22">
        <v>0</v>
      </c>
      <c r="P42" s="22">
        <v>0</v>
      </c>
      <c r="Q42" s="22">
        <v>1022</v>
      </c>
      <c r="R42" s="22">
        <v>1022</v>
      </c>
      <c r="S42" s="22">
        <v>0</v>
      </c>
      <c r="T42" s="22">
        <v>0</v>
      </c>
      <c r="U42" s="22">
        <v>0</v>
      </c>
      <c r="V42" s="22">
        <v>0</v>
      </c>
      <c r="W42" s="22">
        <v>3110</v>
      </c>
      <c r="X42" s="22">
        <v>816608</v>
      </c>
      <c r="Y42" s="22">
        <v>-813498</v>
      </c>
      <c r="Z42" s="23">
        <v>-99.619156314902625</v>
      </c>
      <c r="AA42" s="20">
        <v>424916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11489289</v>
      </c>
      <c r="D44" s="20">
        <v>0</v>
      </c>
      <c r="E44" s="21">
        <v>13921000</v>
      </c>
      <c r="F44" s="22">
        <v>11721000</v>
      </c>
      <c r="G44" s="22">
        <v>945000</v>
      </c>
      <c r="H44" s="22">
        <v>0</v>
      </c>
      <c r="I44" s="22">
        <v>945000</v>
      </c>
      <c r="J44" s="22">
        <v>1890000</v>
      </c>
      <c r="K44" s="22">
        <v>0</v>
      </c>
      <c r="L44" s="22">
        <v>945000</v>
      </c>
      <c r="M44" s="22">
        <v>2835000</v>
      </c>
      <c r="N44" s="22">
        <v>3780000</v>
      </c>
      <c r="O44" s="22">
        <v>0</v>
      </c>
      <c r="P44" s="22">
        <v>945000</v>
      </c>
      <c r="Q44" s="22">
        <v>1915350</v>
      </c>
      <c r="R44" s="22">
        <v>2860350</v>
      </c>
      <c r="S44" s="22">
        <v>0</v>
      </c>
      <c r="T44" s="22">
        <v>0</v>
      </c>
      <c r="U44" s="22">
        <v>0</v>
      </c>
      <c r="V44" s="22">
        <v>0</v>
      </c>
      <c r="W44" s="22">
        <v>8530350</v>
      </c>
      <c r="X44" s="22">
        <v>9890756</v>
      </c>
      <c r="Y44" s="22">
        <v>-1360406</v>
      </c>
      <c r="Z44" s="23">
        <v>-13.75431766793155</v>
      </c>
      <c r="AA44" s="20">
        <v>11721000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897267</v>
      </c>
      <c r="D47" s="20">
        <v>0</v>
      </c>
      <c r="E47" s="21">
        <v>1050000</v>
      </c>
      <c r="F47" s="22">
        <v>979862</v>
      </c>
      <c r="G47" s="22">
        <v>21000</v>
      </c>
      <c r="H47" s="22">
        <v>201140</v>
      </c>
      <c r="I47" s="22">
        <v>21302</v>
      </c>
      <c r="J47" s="22">
        <v>243442</v>
      </c>
      <c r="K47" s="22">
        <v>0</v>
      </c>
      <c r="L47" s="22">
        <v>335504</v>
      </c>
      <c r="M47" s="22">
        <v>4696</v>
      </c>
      <c r="N47" s="22">
        <v>340200</v>
      </c>
      <c r="O47" s="22">
        <v>51180</v>
      </c>
      <c r="P47" s="22">
        <v>0</v>
      </c>
      <c r="Q47" s="22">
        <v>9374</v>
      </c>
      <c r="R47" s="22">
        <v>60554</v>
      </c>
      <c r="S47" s="22">
        <v>0</v>
      </c>
      <c r="T47" s="22">
        <v>0</v>
      </c>
      <c r="U47" s="22">
        <v>0</v>
      </c>
      <c r="V47" s="22">
        <v>0</v>
      </c>
      <c r="W47" s="22">
        <v>644196</v>
      </c>
      <c r="X47" s="22">
        <v>790871</v>
      </c>
      <c r="Y47" s="22">
        <v>-146675</v>
      </c>
      <c r="Z47" s="23">
        <v>-18.546008135334333</v>
      </c>
      <c r="AA47" s="20">
        <v>979862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29270069</v>
      </c>
      <c r="D50" s="29">
        <f t="shared" ref="D50:Y50" si="1">SUM(D37:D49)</f>
        <v>0</v>
      </c>
      <c r="E50" s="30">
        <f t="shared" si="1"/>
        <v>30616983</v>
      </c>
      <c r="F50" s="31">
        <f t="shared" si="1"/>
        <v>27718282</v>
      </c>
      <c r="G50" s="31">
        <f t="shared" si="1"/>
        <v>2060963</v>
      </c>
      <c r="H50" s="31">
        <f t="shared" si="1"/>
        <v>1203439</v>
      </c>
      <c r="I50" s="31">
        <f t="shared" si="1"/>
        <v>1982265</v>
      </c>
      <c r="J50" s="31">
        <f t="shared" si="1"/>
        <v>5246667</v>
      </c>
      <c r="K50" s="31">
        <f t="shared" si="1"/>
        <v>961657</v>
      </c>
      <c r="L50" s="31">
        <f t="shared" si="1"/>
        <v>2150659</v>
      </c>
      <c r="M50" s="31">
        <f t="shared" si="1"/>
        <v>4436809</v>
      </c>
      <c r="N50" s="31">
        <f t="shared" si="1"/>
        <v>7549125</v>
      </c>
      <c r="O50" s="31">
        <f t="shared" si="1"/>
        <v>1218324</v>
      </c>
      <c r="P50" s="31">
        <f t="shared" si="1"/>
        <v>1863364</v>
      </c>
      <c r="Q50" s="31">
        <f t="shared" si="1"/>
        <v>2838196</v>
      </c>
      <c r="R50" s="31">
        <f t="shared" si="1"/>
        <v>5919884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18715676</v>
      </c>
      <c r="X50" s="31">
        <f t="shared" si="1"/>
        <v>22225554</v>
      </c>
      <c r="Y50" s="31">
        <f t="shared" si="1"/>
        <v>-3509878</v>
      </c>
      <c r="Z50" s="32">
        <f>+IF(X50&lt;&gt;0,+(Y50/X50)*100,0)</f>
        <v>-15.792083292951888</v>
      </c>
      <c r="AA50" s="29">
        <f>SUM(AA37:AA49)</f>
        <v>27718282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-15848804</v>
      </c>
      <c r="D51" s="39">
        <f t="shared" si="2"/>
        <v>0</v>
      </c>
      <c r="E51" s="40">
        <f t="shared" si="2"/>
        <v>-16474798</v>
      </c>
      <c r="F51" s="41">
        <f t="shared" si="2"/>
        <v>-14182329</v>
      </c>
      <c r="G51" s="41">
        <f t="shared" si="2"/>
        <v>-851476</v>
      </c>
      <c r="H51" s="41">
        <f t="shared" si="2"/>
        <v>-79696</v>
      </c>
      <c r="I51" s="41">
        <f t="shared" si="2"/>
        <v>-909163</v>
      </c>
      <c r="J51" s="41">
        <f t="shared" si="2"/>
        <v>-1840335</v>
      </c>
      <c r="K51" s="41">
        <f t="shared" si="2"/>
        <v>41721</v>
      </c>
      <c r="L51" s="41">
        <f t="shared" si="2"/>
        <v>-1103008</v>
      </c>
      <c r="M51" s="41">
        <f t="shared" si="2"/>
        <v>-3389198</v>
      </c>
      <c r="N51" s="41">
        <f t="shared" si="2"/>
        <v>-4450485</v>
      </c>
      <c r="O51" s="41">
        <f t="shared" si="2"/>
        <v>-124242</v>
      </c>
      <c r="P51" s="41">
        <f t="shared" si="2"/>
        <v>-765788</v>
      </c>
      <c r="Q51" s="41">
        <f t="shared" si="2"/>
        <v>-1829158</v>
      </c>
      <c r="R51" s="41">
        <f t="shared" si="2"/>
        <v>-2719188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-9010008</v>
      </c>
      <c r="X51" s="41">
        <f t="shared" si="2"/>
        <v>-11770495</v>
      </c>
      <c r="Y51" s="41">
        <f t="shared" si="2"/>
        <v>2760487</v>
      </c>
      <c r="Z51" s="42">
        <f>+IF(X51&lt;&gt;0,+(Y51/X51)*100,0)</f>
        <v>-23.452599062316409</v>
      </c>
      <c r="AA51" s="39">
        <f>+AA35-AA50</f>
        <v>-14182329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-15848804</v>
      </c>
      <c r="D54" s="48">
        <f t="shared" si="3"/>
        <v>0</v>
      </c>
      <c r="E54" s="49">
        <f t="shared" si="3"/>
        <v>-16474798</v>
      </c>
      <c r="F54" s="50">
        <f t="shared" si="3"/>
        <v>-14182329</v>
      </c>
      <c r="G54" s="50">
        <f t="shared" si="3"/>
        <v>-851476</v>
      </c>
      <c r="H54" s="50">
        <f t="shared" si="3"/>
        <v>-79696</v>
      </c>
      <c r="I54" s="50">
        <f t="shared" si="3"/>
        <v>-909163</v>
      </c>
      <c r="J54" s="50">
        <f t="shared" si="3"/>
        <v>-1840335</v>
      </c>
      <c r="K54" s="50">
        <f t="shared" si="3"/>
        <v>41721</v>
      </c>
      <c r="L54" s="50">
        <f t="shared" si="3"/>
        <v>-1103008</v>
      </c>
      <c r="M54" s="50">
        <f t="shared" si="3"/>
        <v>-3389198</v>
      </c>
      <c r="N54" s="50">
        <f t="shared" si="3"/>
        <v>-4450485</v>
      </c>
      <c r="O54" s="50">
        <f t="shared" si="3"/>
        <v>-124242</v>
      </c>
      <c r="P54" s="50">
        <f t="shared" si="3"/>
        <v>-765788</v>
      </c>
      <c r="Q54" s="50">
        <f t="shared" si="3"/>
        <v>-1829158</v>
      </c>
      <c r="R54" s="50">
        <f t="shared" si="3"/>
        <v>-2719188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-9010008</v>
      </c>
      <c r="X54" s="50">
        <f t="shared" si="3"/>
        <v>-11770495</v>
      </c>
      <c r="Y54" s="50">
        <f t="shared" si="3"/>
        <v>2760487</v>
      </c>
      <c r="Z54" s="51">
        <f>+IF(X54&lt;&gt;0,+(Y54/X54)*100,0)</f>
        <v>-23.452599062316409</v>
      </c>
      <c r="AA54" s="48">
        <f>SUM(AA51:AA53)</f>
        <v>-14182329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-15848804</v>
      </c>
      <c r="D56" s="54">
        <f>+D54-D55</f>
        <v>0</v>
      </c>
      <c r="E56" s="55">
        <f t="shared" si="4"/>
        <v>-16474798</v>
      </c>
      <c r="F56" s="56">
        <f t="shared" si="4"/>
        <v>-14182329</v>
      </c>
      <c r="G56" s="56">
        <f t="shared" si="4"/>
        <v>-851476</v>
      </c>
      <c r="H56" s="56">
        <f t="shared" si="4"/>
        <v>-79696</v>
      </c>
      <c r="I56" s="56">
        <f t="shared" si="4"/>
        <v>-909163</v>
      </c>
      <c r="J56" s="56">
        <f t="shared" si="4"/>
        <v>-1840335</v>
      </c>
      <c r="K56" s="56">
        <f t="shared" si="4"/>
        <v>41721</v>
      </c>
      <c r="L56" s="56">
        <f t="shared" si="4"/>
        <v>-1103008</v>
      </c>
      <c r="M56" s="56">
        <f t="shared" si="4"/>
        <v>-3389198</v>
      </c>
      <c r="N56" s="56">
        <f t="shared" si="4"/>
        <v>-4450485</v>
      </c>
      <c r="O56" s="56">
        <f t="shared" si="4"/>
        <v>-124242</v>
      </c>
      <c r="P56" s="56">
        <f t="shared" si="4"/>
        <v>-765788</v>
      </c>
      <c r="Q56" s="56">
        <f t="shared" si="4"/>
        <v>-1829158</v>
      </c>
      <c r="R56" s="56">
        <f t="shared" si="4"/>
        <v>-2719188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-9010008</v>
      </c>
      <c r="X56" s="56">
        <f t="shared" si="4"/>
        <v>-11770495</v>
      </c>
      <c r="Y56" s="56">
        <f t="shared" si="4"/>
        <v>2760487</v>
      </c>
      <c r="Z56" s="57">
        <f>+IF(X56&lt;&gt;0,+(Y56/X56)*100,0)</f>
        <v>-23.452599062316409</v>
      </c>
      <c r="AA56" s="54">
        <f>+AA54-AA55</f>
        <v>-14182329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-15848804</v>
      </c>
      <c r="D59" s="48">
        <f>SUM(D56:D58)</f>
        <v>0</v>
      </c>
      <c r="E59" s="49">
        <f t="shared" si="5"/>
        <v>-16474798</v>
      </c>
      <c r="F59" s="50">
        <f t="shared" si="5"/>
        <v>-14182329</v>
      </c>
      <c r="G59" s="50">
        <f t="shared" si="5"/>
        <v>-851476</v>
      </c>
      <c r="H59" s="50">
        <f t="shared" si="5"/>
        <v>-79696</v>
      </c>
      <c r="I59" s="50">
        <f t="shared" si="5"/>
        <v>-909163</v>
      </c>
      <c r="J59" s="50">
        <f t="shared" si="5"/>
        <v>-1840335</v>
      </c>
      <c r="K59" s="50">
        <f t="shared" si="5"/>
        <v>41721</v>
      </c>
      <c r="L59" s="50">
        <f t="shared" si="5"/>
        <v>-1103008</v>
      </c>
      <c r="M59" s="50">
        <f t="shared" si="5"/>
        <v>-3389198</v>
      </c>
      <c r="N59" s="50">
        <f t="shared" si="5"/>
        <v>-4450485</v>
      </c>
      <c r="O59" s="50">
        <f t="shared" si="5"/>
        <v>-124242</v>
      </c>
      <c r="P59" s="50">
        <f t="shared" si="5"/>
        <v>-765788</v>
      </c>
      <c r="Q59" s="50">
        <f t="shared" si="5"/>
        <v>-1829158</v>
      </c>
      <c r="R59" s="50">
        <f t="shared" si="5"/>
        <v>-2719188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-9010008</v>
      </c>
      <c r="X59" s="50">
        <f t="shared" si="5"/>
        <v>-11770495</v>
      </c>
      <c r="Y59" s="50">
        <f t="shared" si="5"/>
        <v>2760487</v>
      </c>
      <c r="Z59" s="51">
        <f>+IF(X59&lt;&gt;0,+(Y59/X59)*100,0)</f>
        <v>-23.452599062316409</v>
      </c>
      <c r="AA59" s="48">
        <f>SUM(AA56:AA58)</f>
        <v>-14182329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-15848804</v>
      </c>
      <c r="D62" s="65">
        <f>SUM(D59:D61)</f>
        <v>0</v>
      </c>
      <c r="E62" s="66">
        <f t="shared" si="6"/>
        <v>-16474798</v>
      </c>
      <c r="F62" s="67">
        <f t="shared" si="6"/>
        <v>-14182329</v>
      </c>
      <c r="G62" s="67">
        <f t="shared" si="6"/>
        <v>-851476</v>
      </c>
      <c r="H62" s="67">
        <f t="shared" si="6"/>
        <v>-79696</v>
      </c>
      <c r="I62" s="67">
        <f t="shared" si="6"/>
        <v>-909163</v>
      </c>
      <c r="J62" s="67">
        <f t="shared" si="6"/>
        <v>-1840335</v>
      </c>
      <c r="K62" s="67">
        <f t="shared" si="6"/>
        <v>41721</v>
      </c>
      <c r="L62" s="67">
        <f t="shared" si="6"/>
        <v>-1103008</v>
      </c>
      <c r="M62" s="67">
        <f t="shared" si="6"/>
        <v>-3389198</v>
      </c>
      <c r="N62" s="67">
        <f t="shared" si="6"/>
        <v>-4450485</v>
      </c>
      <c r="O62" s="67">
        <f t="shared" si="6"/>
        <v>-124242</v>
      </c>
      <c r="P62" s="67">
        <f t="shared" si="6"/>
        <v>-765788</v>
      </c>
      <c r="Q62" s="67">
        <f t="shared" si="6"/>
        <v>-1829158</v>
      </c>
      <c r="R62" s="67">
        <f t="shared" si="6"/>
        <v>-2719188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-9010008</v>
      </c>
      <c r="X62" s="67">
        <f t="shared" si="6"/>
        <v>-11770495</v>
      </c>
      <c r="Y62" s="67">
        <f t="shared" si="6"/>
        <v>2760487</v>
      </c>
      <c r="Z62" s="68">
        <f>+IF(X62&lt;&gt;0,+(Y62/X62)*100,0)</f>
        <v>-23.452599062316409</v>
      </c>
      <c r="AA62" s="65">
        <f>SUM(AA59:AA61)</f>
        <v>-14182329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28881681</v>
      </c>
      <c r="D9" s="20">
        <v>0</v>
      </c>
      <c r="E9" s="21">
        <v>68576193</v>
      </c>
      <c r="F9" s="22">
        <v>68523218</v>
      </c>
      <c r="G9" s="22">
        <v>2741984</v>
      </c>
      <c r="H9" s="22">
        <v>2488301</v>
      </c>
      <c r="I9" s="22">
        <v>2434349</v>
      </c>
      <c r="J9" s="22">
        <v>7664634</v>
      </c>
      <c r="K9" s="22">
        <v>2474806</v>
      </c>
      <c r="L9" s="22">
        <v>2447859</v>
      </c>
      <c r="M9" s="22">
        <v>2448411</v>
      </c>
      <c r="N9" s="22">
        <v>7371076</v>
      </c>
      <c r="O9" s="22">
        <v>2446494</v>
      </c>
      <c r="P9" s="22">
        <v>2446070</v>
      </c>
      <c r="Q9" s="22">
        <v>2468100</v>
      </c>
      <c r="R9" s="22">
        <v>7360664</v>
      </c>
      <c r="S9" s="22">
        <v>0</v>
      </c>
      <c r="T9" s="22">
        <v>0</v>
      </c>
      <c r="U9" s="22">
        <v>0</v>
      </c>
      <c r="V9" s="22">
        <v>0</v>
      </c>
      <c r="W9" s="22">
        <v>22396374</v>
      </c>
      <c r="X9" s="22">
        <v>51410948</v>
      </c>
      <c r="Y9" s="22">
        <v>-29014574</v>
      </c>
      <c r="Z9" s="23">
        <v>-56.436566779511629</v>
      </c>
      <c r="AA9" s="20">
        <v>68523218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8010277</v>
      </c>
      <c r="D13" s="20">
        <v>0</v>
      </c>
      <c r="E13" s="21">
        <v>8436069</v>
      </c>
      <c r="F13" s="22">
        <v>8436069</v>
      </c>
      <c r="G13" s="22">
        <v>691441</v>
      </c>
      <c r="H13" s="22">
        <v>695167</v>
      </c>
      <c r="I13" s="22">
        <v>699153</v>
      </c>
      <c r="J13" s="22">
        <v>2085761</v>
      </c>
      <c r="K13" s="22">
        <v>702735</v>
      </c>
      <c r="L13" s="22">
        <v>709802</v>
      </c>
      <c r="M13" s="22">
        <v>711813</v>
      </c>
      <c r="N13" s="22">
        <v>2124350</v>
      </c>
      <c r="O13" s="22">
        <v>711980</v>
      </c>
      <c r="P13" s="22">
        <v>713510</v>
      </c>
      <c r="Q13" s="22">
        <v>717891</v>
      </c>
      <c r="R13" s="22">
        <v>2143381</v>
      </c>
      <c r="S13" s="22">
        <v>0</v>
      </c>
      <c r="T13" s="22">
        <v>0</v>
      </c>
      <c r="U13" s="22">
        <v>0</v>
      </c>
      <c r="V13" s="22">
        <v>0</v>
      </c>
      <c r="W13" s="22">
        <v>6353492</v>
      </c>
      <c r="X13" s="22">
        <v>6327063</v>
      </c>
      <c r="Y13" s="22">
        <v>26429</v>
      </c>
      <c r="Z13" s="23">
        <v>0.41771355840774776</v>
      </c>
      <c r="AA13" s="20">
        <v>8436069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19743</v>
      </c>
      <c r="D17" s="20">
        <v>0</v>
      </c>
      <c r="E17" s="21">
        <v>35312</v>
      </c>
      <c r="F17" s="22">
        <v>35312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4986</v>
      </c>
      <c r="P17" s="22">
        <v>0</v>
      </c>
      <c r="Q17" s="22">
        <v>0</v>
      </c>
      <c r="R17" s="22">
        <v>4986</v>
      </c>
      <c r="S17" s="22">
        <v>0</v>
      </c>
      <c r="T17" s="22">
        <v>0</v>
      </c>
      <c r="U17" s="22">
        <v>0</v>
      </c>
      <c r="V17" s="22">
        <v>0</v>
      </c>
      <c r="W17" s="22">
        <v>4986</v>
      </c>
      <c r="X17" s="22">
        <v>26487</v>
      </c>
      <c r="Y17" s="22">
        <v>-21501</v>
      </c>
      <c r="Z17" s="23">
        <v>-81.175671083927966</v>
      </c>
      <c r="AA17" s="20">
        <v>35312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1610000</v>
      </c>
      <c r="D28" s="20">
        <v>0</v>
      </c>
      <c r="E28" s="21">
        <v>1608000</v>
      </c>
      <c r="F28" s="22">
        <v>1608000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229233</v>
      </c>
      <c r="M28" s="22">
        <v>0</v>
      </c>
      <c r="N28" s="22">
        <v>229233</v>
      </c>
      <c r="O28" s="22">
        <v>75897</v>
      </c>
      <c r="P28" s="22">
        <v>208319</v>
      </c>
      <c r="Q28" s="22">
        <v>242591</v>
      </c>
      <c r="R28" s="22">
        <v>526807</v>
      </c>
      <c r="S28" s="22">
        <v>0</v>
      </c>
      <c r="T28" s="22">
        <v>0</v>
      </c>
      <c r="U28" s="22">
        <v>0</v>
      </c>
      <c r="V28" s="22">
        <v>0</v>
      </c>
      <c r="W28" s="22">
        <v>756040</v>
      </c>
      <c r="X28" s="22">
        <v>1206000</v>
      </c>
      <c r="Y28" s="22">
        <v>-449960</v>
      </c>
      <c r="Z28" s="23">
        <v>-37.310116086235489</v>
      </c>
      <c r="AA28" s="20">
        <v>1608000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38521701</v>
      </c>
      <c r="D35" s="29">
        <f t="shared" ref="D35:Y35" si="0">SUM(D6:D34)</f>
        <v>0</v>
      </c>
      <c r="E35" s="30">
        <f t="shared" si="0"/>
        <v>78655574</v>
      </c>
      <c r="F35" s="31">
        <f t="shared" si="0"/>
        <v>78602599</v>
      </c>
      <c r="G35" s="31">
        <f t="shared" si="0"/>
        <v>3433425</v>
      </c>
      <c r="H35" s="31">
        <f t="shared" si="0"/>
        <v>3183468</v>
      </c>
      <c r="I35" s="31">
        <f t="shared" si="0"/>
        <v>3133502</v>
      </c>
      <c r="J35" s="31">
        <f t="shared" si="0"/>
        <v>9750395</v>
      </c>
      <c r="K35" s="31">
        <f t="shared" si="0"/>
        <v>3177541</v>
      </c>
      <c r="L35" s="31">
        <f t="shared" si="0"/>
        <v>3386894</v>
      </c>
      <c r="M35" s="31">
        <f t="shared" si="0"/>
        <v>3160224</v>
      </c>
      <c r="N35" s="31">
        <f t="shared" si="0"/>
        <v>9724659</v>
      </c>
      <c r="O35" s="31">
        <f t="shared" si="0"/>
        <v>3239357</v>
      </c>
      <c r="P35" s="31">
        <f t="shared" si="0"/>
        <v>3367899</v>
      </c>
      <c r="Q35" s="31">
        <f t="shared" si="0"/>
        <v>3428582</v>
      </c>
      <c r="R35" s="31">
        <f t="shared" si="0"/>
        <v>10035838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29510892</v>
      </c>
      <c r="X35" s="31">
        <f t="shared" si="0"/>
        <v>58970498</v>
      </c>
      <c r="Y35" s="31">
        <f t="shared" si="0"/>
        <v>-29459606</v>
      </c>
      <c r="Z35" s="32">
        <f>+IF(X35&lt;&gt;0,+(Y35/X35)*100,0)</f>
        <v>-49.956515544433763</v>
      </c>
      <c r="AA35" s="29">
        <f>SUM(AA6:AA34)</f>
        <v>78602599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39773400</v>
      </c>
      <c r="D37" s="20">
        <v>0</v>
      </c>
      <c r="E37" s="21">
        <v>42716892</v>
      </c>
      <c r="F37" s="22">
        <v>41770172</v>
      </c>
      <c r="G37" s="22">
        <v>4522609</v>
      </c>
      <c r="H37" s="22">
        <v>3100400</v>
      </c>
      <c r="I37" s="22">
        <v>3716208</v>
      </c>
      <c r="J37" s="22">
        <v>11339217</v>
      </c>
      <c r="K37" s="22">
        <v>3855987</v>
      </c>
      <c r="L37" s="22">
        <v>3446913</v>
      </c>
      <c r="M37" s="22">
        <v>3321132</v>
      </c>
      <c r="N37" s="22">
        <v>10624032</v>
      </c>
      <c r="O37" s="22">
        <v>3422275</v>
      </c>
      <c r="P37" s="22">
        <v>4541242</v>
      </c>
      <c r="Q37" s="22">
        <v>3268722</v>
      </c>
      <c r="R37" s="22">
        <v>11232239</v>
      </c>
      <c r="S37" s="22">
        <v>0</v>
      </c>
      <c r="T37" s="22">
        <v>0</v>
      </c>
      <c r="U37" s="22">
        <v>0</v>
      </c>
      <c r="V37" s="22">
        <v>0</v>
      </c>
      <c r="W37" s="22">
        <v>33195488</v>
      </c>
      <c r="X37" s="22">
        <v>31594161</v>
      </c>
      <c r="Y37" s="22">
        <v>1601327</v>
      </c>
      <c r="Z37" s="23">
        <v>5.0684270425791649</v>
      </c>
      <c r="AA37" s="20">
        <v>41770172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584035</v>
      </c>
      <c r="D40" s="20">
        <v>0</v>
      </c>
      <c r="E40" s="21">
        <v>1605691</v>
      </c>
      <c r="F40" s="22">
        <v>7143891</v>
      </c>
      <c r="G40" s="22">
        <v>20125</v>
      </c>
      <c r="H40" s="22">
        <v>1925</v>
      </c>
      <c r="I40" s="22">
        <v>123741</v>
      </c>
      <c r="J40" s="22">
        <v>145791</v>
      </c>
      <c r="K40" s="22">
        <v>143383</v>
      </c>
      <c r="L40" s="22">
        <v>32494</v>
      </c>
      <c r="M40" s="22">
        <v>68247</v>
      </c>
      <c r="N40" s="22">
        <v>244124</v>
      </c>
      <c r="O40" s="22">
        <v>838</v>
      </c>
      <c r="P40" s="22">
        <v>6053238</v>
      </c>
      <c r="Q40" s="22">
        <v>48664</v>
      </c>
      <c r="R40" s="22">
        <v>6102740</v>
      </c>
      <c r="S40" s="22">
        <v>0</v>
      </c>
      <c r="T40" s="22">
        <v>0</v>
      </c>
      <c r="U40" s="22">
        <v>0</v>
      </c>
      <c r="V40" s="22">
        <v>0</v>
      </c>
      <c r="W40" s="22">
        <v>6492655</v>
      </c>
      <c r="X40" s="22">
        <v>3419552</v>
      </c>
      <c r="Y40" s="22">
        <v>3073103</v>
      </c>
      <c r="Z40" s="23">
        <v>89.868585124601125</v>
      </c>
      <c r="AA40" s="20">
        <v>7143891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3830652</v>
      </c>
      <c r="D42" s="20">
        <v>0</v>
      </c>
      <c r="E42" s="21">
        <v>476220</v>
      </c>
      <c r="F42" s="22">
        <v>115551</v>
      </c>
      <c r="G42" s="22">
        <v>4952220</v>
      </c>
      <c r="H42" s="22">
        <v>4951494</v>
      </c>
      <c r="I42" s="22">
        <v>4787190</v>
      </c>
      <c r="J42" s="22">
        <v>14690904</v>
      </c>
      <c r="K42" s="22">
        <v>4946727</v>
      </c>
      <c r="L42" s="22">
        <v>4787161</v>
      </c>
      <c r="M42" s="22">
        <v>4945771</v>
      </c>
      <c r="N42" s="22">
        <v>14679659</v>
      </c>
      <c r="O42" s="22">
        <v>-27738647</v>
      </c>
      <c r="P42" s="22">
        <v>0</v>
      </c>
      <c r="Q42" s="22">
        <v>733009</v>
      </c>
      <c r="R42" s="22">
        <v>-27005638</v>
      </c>
      <c r="S42" s="22">
        <v>0</v>
      </c>
      <c r="T42" s="22">
        <v>0</v>
      </c>
      <c r="U42" s="22">
        <v>0</v>
      </c>
      <c r="V42" s="22">
        <v>0</v>
      </c>
      <c r="W42" s="22">
        <v>2364925</v>
      </c>
      <c r="X42" s="22">
        <v>212897</v>
      </c>
      <c r="Y42" s="22">
        <v>2152028</v>
      </c>
      <c r="Z42" s="23">
        <v>1010.8305894399639</v>
      </c>
      <c r="AA42" s="20">
        <v>115551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21876220</v>
      </c>
      <c r="D44" s="20">
        <v>0</v>
      </c>
      <c r="E44" s="21">
        <v>2901984</v>
      </c>
      <c r="F44" s="22">
        <v>27874416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229233</v>
      </c>
      <c r="M44" s="22">
        <v>0</v>
      </c>
      <c r="N44" s="22">
        <v>229233</v>
      </c>
      <c r="O44" s="22">
        <v>76047</v>
      </c>
      <c r="P44" s="22">
        <v>21926944</v>
      </c>
      <c r="Q44" s="22">
        <v>264018</v>
      </c>
      <c r="R44" s="22">
        <v>22267009</v>
      </c>
      <c r="S44" s="22">
        <v>0</v>
      </c>
      <c r="T44" s="22">
        <v>0</v>
      </c>
      <c r="U44" s="22">
        <v>0</v>
      </c>
      <c r="V44" s="22">
        <v>0</v>
      </c>
      <c r="W44" s="22">
        <v>22496242</v>
      </c>
      <c r="X44" s="22">
        <v>12165460</v>
      </c>
      <c r="Y44" s="22">
        <v>10330782</v>
      </c>
      <c r="Z44" s="23">
        <v>84.918959085805227</v>
      </c>
      <c r="AA44" s="20">
        <v>27874416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78895</v>
      </c>
      <c r="F45" s="22">
        <v>78895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59175</v>
      </c>
      <c r="Y45" s="22">
        <v>-59175</v>
      </c>
      <c r="Z45" s="23">
        <v>-100</v>
      </c>
      <c r="AA45" s="20">
        <v>78895</v>
      </c>
    </row>
    <row r="46" spans="1:27" x14ac:dyDescent="0.25">
      <c r="A46" s="19" t="s">
        <v>72</v>
      </c>
      <c r="B46" s="15" t="s">
        <v>32</v>
      </c>
      <c r="C46" s="20">
        <v>10984334</v>
      </c>
      <c r="D46" s="20">
        <v>0</v>
      </c>
      <c r="E46" s="21">
        <v>3670453</v>
      </c>
      <c r="F46" s="22">
        <v>5539150</v>
      </c>
      <c r="G46" s="22">
        <v>671247</v>
      </c>
      <c r="H46" s="22">
        <v>1378486</v>
      </c>
      <c r="I46" s="22">
        <v>1067776</v>
      </c>
      <c r="J46" s="22">
        <v>3117509</v>
      </c>
      <c r="K46" s="22">
        <v>1053566</v>
      </c>
      <c r="L46" s="22">
        <v>384297</v>
      </c>
      <c r="M46" s="22">
        <v>431687</v>
      </c>
      <c r="N46" s="22">
        <v>1869550</v>
      </c>
      <c r="O46" s="22">
        <v>116065</v>
      </c>
      <c r="P46" s="22">
        <v>38949</v>
      </c>
      <c r="Q46" s="22">
        <v>36384</v>
      </c>
      <c r="R46" s="22">
        <v>191398</v>
      </c>
      <c r="S46" s="22">
        <v>0</v>
      </c>
      <c r="T46" s="22">
        <v>0</v>
      </c>
      <c r="U46" s="22">
        <v>0</v>
      </c>
      <c r="V46" s="22">
        <v>0</v>
      </c>
      <c r="W46" s="22">
        <v>5178457</v>
      </c>
      <c r="X46" s="22">
        <v>3484746</v>
      </c>
      <c r="Y46" s="22">
        <v>1693711</v>
      </c>
      <c r="Z46" s="23">
        <v>48.603571106760725</v>
      </c>
      <c r="AA46" s="20">
        <v>5539150</v>
      </c>
    </row>
    <row r="47" spans="1:27" x14ac:dyDescent="0.25">
      <c r="A47" s="19" t="s">
        <v>73</v>
      </c>
      <c r="B47" s="15" t="s">
        <v>32</v>
      </c>
      <c r="C47" s="20">
        <v>41211453</v>
      </c>
      <c r="D47" s="20">
        <v>0</v>
      </c>
      <c r="E47" s="21">
        <v>17973604</v>
      </c>
      <c r="F47" s="22">
        <v>13932493</v>
      </c>
      <c r="G47" s="22">
        <v>2729840</v>
      </c>
      <c r="H47" s="22">
        <v>4785033</v>
      </c>
      <c r="I47" s="22">
        <v>4546769</v>
      </c>
      <c r="J47" s="22">
        <v>12061642</v>
      </c>
      <c r="K47" s="22">
        <v>8693582</v>
      </c>
      <c r="L47" s="22">
        <v>2530162</v>
      </c>
      <c r="M47" s="22">
        <v>5117602</v>
      </c>
      <c r="N47" s="22">
        <v>16341346</v>
      </c>
      <c r="O47" s="22">
        <v>2496011</v>
      </c>
      <c r="P47" s="22">
        <v>-25554512</v>
      </c>
      <c r="Q47" s="22">
        <v>2539805</v>
      </c>
      <c r="R47" s="22">
        <v>-20518696</v>
      </c>
      <c r="S47" s="22">
        <v>0</v>
      </c>
      <c r="T47" s="22">
        <v>0</v>
      </c>
      <c r="U47" s="22">
        <v>0</v>
      </c>
      <c r="V47" s="22">
        <v>0</v>
      </c>
      <c r="W47" s="22">
        <v>7884292</v>
      </c>
      <c r="X47" s="22">
        <v>13756249</v>
      </c>
      <c r="Y47" s="22">
        <v>-5871957</v>
      </c>
      <c r="Z47" s="23">
        <v>-42.685742312457414</v>
      </c>
      <c r="AA47" s="20">
        <v>13932493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118260094</v>
      </c>
      <c r="D50" s="29">
        <f t="shared" ref="D50:Y50" si="1">SUM(D37:D49)</f>
        <v>0</v>
      </c>
      <c r="E50" s="30">
        <f t="shared" si="1"/>
        <v>69423739</v>
      </c>
      <c r="F50" s="31">
        <f t="shared" si="1"/>
        <v>96454568</v>
      </c>
      <c r="G50" s="31">
        <f t="shared" si="1"/>
        <v>12896041</v>
      </c>
      <c r="H50" s="31">
        <f t="shared" si="1"/>
        <v>14217338</v>
      </c>
      <c r="I50" s="31">
        <f t="shared" si="1"/>
        <v>14241684</v>
      </c>
      <c r="J50" s="31">
        <f t="shared" si="1"/>
        <v>41355063</v>
      </c>
      <c r="K50" s="31">
        <f t="shared" si="1"/>
        <v>18693245</v>
      </c>
      <c r="L50" s="31">
        <f t="shared" si="1"/>
        <v>11410260</v>
      </c>
      <c r="M50" s="31">
        <f t="shared" si="1"/>
        <v>13884439</v>
      </c>
      <c r="N50" s="31">
        <f t="shared" si="1"/>
        <v>43987944</v>
      </c>
      <c r="O50" s="31">
        <f t="shared" si="1"/>
        <v>-21627411</v>
      </c>
      <c r="P50" s="31">
        <f t="shared" si="1"/>
        <v>7005861</v>
      </c>
      <c r="Q50" s="31">
        <f t="shared" si="1"/>
        <v>6890602</v>
      </c>
      <c r="R50" s="31">
        <f t="shared" si="1"/>
        <v>-7730948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77612059</v>
      </c>
      <c r="X50" s="31">
        <f t="shared" si="1"/>
        <v>64692240</v>
      </c>
      <c r="Y50" s="31">
        <f t="shared" si="1"/>
        <v>12919819</v>
      </c>
      <c r="Z50" s="32">
        <f>+IF(X50&lt;&gt;0,+(Y50/X50)*100,0)</f>
        <v>19.971203655956263</v>
      </c>
      <c r="AA50" s="29">
        <f>SUM(AA37:AA49)</f>
        <v>96454568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-79738393</v>
      </c>
      <c r="D51" s="39">
        <f t="shared" si="2"/>
        <v>0</v>
      </c>
      <c r="E51" s="40">
        <f t="shared" si="2"/>
        <v>9231835</v>
      </c>
      <c r="F51" s="41">
        <f t="shared" si="2"/>
        <v>-17851969</v>
      </c>
      <c r="G51" s="41">
        <f t="shared" si="2"/>
        <v>-9462616</v>
      </c>
      <c r="H51" s="41">
        <f t="shared" si="2"/>
        <v>-11033870</v>
      </c>
      <c r="I51" s="41">
        <f t="shared" si="2"/>
        <v>-11108182</v>
      </c>
      <c r="J51" s="41">
        <f t="shared" si="2"/>
        <v>-31604668</v>
      </c>
      <c r="K51" s="41">
        <f t="shared" si="2"/>
        <v>-15515704</v>
      </c>
      <c r="L51" s="41">
        <f t="shared" si="2"/>
        <v>-8023366</v>
      </c>
      <c r="M51" s="41">
        <f t="shared" si="2"/>
        <v>-10724215</v>
      </c>
      <c r="N51" s="41">
        <f t="shared" si="2"/>
        <v>-34263285</v>
      </c>
      <c r="O51" s="41">
        <f t="shared" si="2"/>
        <v>24866768</v>
      </c>
      <c r="P51" s="41">
        <f t="shared" si="2"/>
        <v>-3637962</v>
      </c>
      <c r="Q51" s="41">
        <f t="shared" si="2"/>
        <v>-3462020</v>
      </c>
      <c r="R51" s="41">
        <f t="shared" si="2"/>
        <v>17766786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-48101167</v>
      </c>
      <c r="X51" s="41">
        <f t="shared" si="2"/>
        <v>-5721742</v>
      </c>
      <c r="Y51" s="41">
        <f t="shared" si="2"/>
        <v>-42379425</v>
      </c>
      <c r="Z51" s="42">
        <f>+IF(X51&lt;&gt;0,+(Y51/X51)*100,0)</f>
        <v>740.67346972303187</v>
      </c>
      <c r="AA51" s="39">
        <f>+AA35-AA50</f>
        <v>-17851969</v>
      </c>
    </row>
    <row r="52" spans="1:27" x14ac:dyDescent="0.25">
      <c r="A52" s="43" t="s">
        <v>78</v>
      </c>
      <c r="B52" s="15" t="s">
        <v>32</v>
      </c>
      <c r="C52" s="20">
        <v>153000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2322893</v>
      </c>
      <c r="R52" s="22">
        <v>2322893</v>
      </c>
      <c r="S52" s="22">
        <v>0</v>
      </c>
      <c r="T52" s="22">
        <v>0</v>
      </c>
      <c r="U52" s="22">
        <v>0</v>
      </c>
      <c r="V52" s="22">
        <v>0</v>
      </c>
      <c r="W52" s="22">
        <v>2322893</v>
      </c>
      <c r="X52" s="22">
        <v>0</v>
      </c>
      <c r="Y52" s="22">
        <v>2322893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-79585393</v>
      </c>
      <c r="D54" s="48">
        <f t="shared" si="3"/>
        <v>0</v>
      </c>
      <c r="E54" s="49">
        <f t="shared" si="3"/>
        <v>9231835</v>
      </c>
      <c r="F54" s="50">
        <f t="shared" si="3"/>
        <v>-17851969</v>
      </c>
      <c r="G54" s="50">
        <f t="shared" si="3"/>
        <v>-9462616</v>
      </c>
      <c r="H54" s="50">
        <f t="shared" si="3"/>
        <v>-11033870</v>
      </c>
      <c r="I54" s="50">
        <f t="shared" si="3"/>
        <v>-11108182</v>
      </c>
      <c r="J54" s="50">
        <f t="shared" si="3"/>
        <v>-31604668</v>
      </c>
      <c r="K54" s="50">
        <f t="shared" si="3"/>
        <v>-15515704</v>
      </c>
      <c r="L54" s="50">
        <f t="shared" si="3"/>
        <v>-8023366</v>
      </c>
      <c r="M54" s="50">
        <f t="shared" si="3"/>
        <v>-10724215</v>
      </c>
      <c r="N54" s="50">
        <f t="shared" si="3"/>
        <v>-34263285</v>
      </c>
      <c r="O54" s="50">
        <f t="shared" si="3"/>
        <v>24866768</v>
      </c>
      <c r="P54" s="50">
        <f t="shared" si="3"/>
        <v>-3637962</v>
      </c>
      <c r="Q54" s="50">
        <f t="shared" si="3"/>
        <v>-1139127</v>
      </c>
      <c r="R54" s="50">
        <f t="shared" si="3"/>
        <v>20089679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-45778274</v>
      </c>
      <c r="X54" s="50">
        <f t="shared" si="3"/>
        <v>-5721742</v>
      </c>
      <c r="Y54" s="50">
        <f t="shared" si="3"/>
        <v>-40056532</v>
      </c>
      <c r="Z54" s="51">
        <f>+IF(X54&lt;&gt;0,+(Y54/X54)*100,0)</f>
        <v>700.07581607139923</v>
      </c>
      <c r="AA54" s="48">
        <f>SUM(AA51:AA53)</f>
        <v>-17851969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-79585393</v>
      </c>
      <c r="D56" s="54">
        <f>+D54-D55</f>
        <v>0</v>
      </c>
      <c r="E56" s="55">
        <f t="shared" si="4"/>
        <v>9231835</v>
      </c>
      <c r="F56" s="56">
        <f t="shared" si="4"/>
        <v>-17851969</v>
      </c>
      <c r="G56" s="56">
        <f t="shared" si="4"/>
        <v>-9462616</v>
      </c>
      <c r="H56" s="56">
        <f t="shared" si="4"/>
        <v>-11033870</v>
      </c>
      <c r="I56" s="56">
        <f t="shared" si="4"/>
        <v>-11108182</v>
      </c>
      <c r="J56" s="56">
        <f t="shared" si="4"/>
        <v>-31604668</v>
      </c>
      <c r="K56" s="56">
        <f t="shared" si="4"/>
        <v>-15515704</v>
      </c>
      <c r="L56" s="56">
        <f t="shared" si="4"/>
        <v>-8023366</v>
      </c>
      <c r="M56" s="56">
        <f t="shared" si="4"/>
        <v>-10724215</v>
      </c>
      <c r="N56" s="56">
        <f t="shared" si="4"/>
        <v>-34263285</v>
      </c>
      <c r="O56" s="56">
        <f t="shared" si="4"/>
        <v>24866768</v>
      </c>
      <c r="P56" s="56">
        <f t="shared" si="4"/>
        <v>-3637962</v>
      </c>
      <c r="Q56" s="56">
        <f t="shared" si="4"/>
        <v>-1139127</v>
      </c>
      <c r="R56" s="56">
        <f t="shared" si="4"/>
        <v>20089679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-45778274</v>
      </c>
      <c r="X56" s="56">
        <f t="shared" si="4"/>
        <v>-5721742</v>
      </c>
      <c r="Y56" s="56">
        <f t="shared" si="4"/>
        <v>-40056532</v>
      </c>
      <c r="Z56" s="57">
        <f>+IF(X56&lt;&gt;0,+(Y56/X56)*100,0)</f>
        <v>700.07581607139923</v>
      </c>
      <c r="AA56" s="54">
        <f>+AA54-AA55</f>
        <v>-17851969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-79585393</v>
      </c>
      <c r="D59" s="48">
        <f>SUM(D56:D58)</f>
        <v>0</v>
      </c>
      <c r="E59" s="49">
        <f t="shared" si="5"/>
        <v>9231835</v>
      </c>
      <c r="F59" s="50">
        <f t="shared" si="5"/>
        <v>-17851969</v>
      </c>
      <c r="G59" s="50">
        <f t="shared" si="5"/>
        <v>-9462616</v>
      </c>
      <c r="H59" s="50">
        <f t="shared" si="5"/>
        <v>-11033870</v>
      </c>
      <c r="I59" s="50">
        <f t="shared" si="5"/>
        <v>-11108182</v>
      </c>
      <c r="J59" s="50">
        <f t="shared" si="5"/>
        <v>-31604668</v>
      </c>
      <c r="K59" s="50">
        <f t="shared" si="5"/>
        <v>-15515704</v>
      </c>
      <c r="L59" s="50">
        <f t="shared" si="5"/>
        <v>-8023366</v>
      </c>
      <c r="M59" s="50">
        <f t="shared" si="5"/>
        <v>-10724215</v>
      </c>
      <c r="N59" s="50">
        <f t="shared" si="5"/>
        <v>-34263285</v>
      </c>
      <c r="O59" s="50">
        <f t="shared" si="5"/>
        <v>24866768</v>
      </c>
      <c r="P59" s="50">
        <f t="shared" si="5"/>
        <v>-3637962</v>
      </c>
      <c r="Q59" s="50">
        <f t="shared" si="5"/>
        <v>-1139127</v>
      </c>
      <c r="R59" s="50">
        <f t="shared" si="5"/>
        <v>20089679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-45778274</v>
      </c>
      <c r="X59" s="50">
        <f t="shared" si="5"/>
        <v>-5721742</v>
      </c>
      <c r="Y59" s="50">
        <f t="shared" si="5"/>
        <v>-40056532</v>
      </c>
      <c r="Z59" s="51">
        <f>+IF(X59&lt;&gt;0,+(Y59/X59)*100,0)</f>
        <v>700.07581607139923</v>
      </c>
      <c r="AA59" s="48">
        <f>SUM(AA56:AA58)</f>
        <v>-17851969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-79585393</v>
      </c>
      <c r="D62" s="65">
        <f>SUM(D59:D61)</f>
        <v>0</v>
      </c>
      <c r="E62" s="66">
        <f t="shared" si="6"/>
        <v>9231835</v>
      </c>
      <c r="F62" s="67">
        <f t="shared" si="6"/>
        <v>-17851969</v>
      </c>
      <c r="G62" s="67">
        <f t="shared" si="6"/>
        <v>-9462616</v>
      </c>
      <c r="H62" s="67">
        <f t="shared" si="6"/>
        <v>-11033870</v>
      </c>
      <c r="I62" s="67">
        <f t="shared" si="6"/>
        <v>-11108182</v>
      </c>
      <c r="J62" s="67">
        <f t="shared" si="6"/>
        <v>-31604668</v>
      </c>
      <c r="K62" s="67">
        <f t="shared" si="6"/>
        <v>-15515704</v>
      </c>
      <c r="L62" s="67">
        <f t="shared" si="6"/>
        <v>-8023366</v>
      </c>
      <c r="M62" s="67">
        <f t="shared" si="6"/>
        <v>-10724215</v>
      </c>
      <c r="N62" s="67">
        <f t="shared" si="6"/>
        <v>-34263285</v>
      </c>
      <c r="O62" s="67">
        <f t="shared" si="6"/>
        <v>24866768</v>
      </c>
      <c r="P62" s="67">
        <f t="shared" si="6"/>
        <v>-3637962</v>
      </c>
      <c r="Q62" s="67">
        <f t="shared" si="6"/>
        <v>-1139127</v>
      </c>
      <c r="R62" s="67">
        <f t="shared" si="6"/>
        <v>20089679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-45778274</v>
      </c>
      <c r="X62" s="67">
        <f t="shared" si="6"/>
        <v>-5721742</v>
      </c>
      <c r="Y62" s="67">
        <f t="shared" si="6"/>
        <v>-40056532</v>
      </c>
      <c r="Z62" s="68">
        <f>+IF(X62&lt;&gt;0,+(Y62/X62)*100,0)</f>
        <v>700.07581607139923</v>
      </c>
      <c r="AA62" s="65">
        <f>SUM(AA59:AA61)</f>
        <v>-17851969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30388226</v>
      </c>
      <c r="D9" s="20">
        <v>0</v>
      </c>
      <c r="E9" s="21">
        <v>33231108</v>
      </c>
      <c r="F9" s="22">
        <v>35872948</v>
      </c>
      <c r="G9" s="22">
        <v>3046361</v>
      </c>
      <c r="H9" s="22">
        <v>3153724</v>
      </c>
      <c r="I9" s="22">
        <v>3099176</v>
      </c>
      <c r="J9" s="22">
        <v>9299261</v>
      </c>
      <c r="K9" s="22">
        <v>2864774</v>
      </c>
      <c r="L9" s="22">
        <v>2822107</v>
      </c>
      <c r="M9" s="22">
        <v>2855675</v>
      </c>
      <c r="N9" s="22">
        <v>8542556</v>
      </c>
      <c r="O9" s="22">
        <v>2849984</v>
      </c>
      <c r="P9" s="22">
        <v>2831326</v>
      </c>
      <c r="Q9" s="22">
        <v>2826002</v>
      </c>
      <c r="R9" s="22">
        <v>8507312</v>
      </c>
      <c r="S9" s="22">
        <v>0</v>
      </c>
      <c r="T9" s="22">
        <v>0</v>
      </c>
      <c r="U9" s="22">
        <v>0</v>
      </c>
      <c r="V9" s="22">
        <v>0</v>
      </c>
      <c r="W9" s="22">
        <v>26349129</v>
      </c>
      <c r="X9" s="22">
        <v>25980067</v>
      </c>
      <c r="Y9" s="22">
        <v>369062</v>
      </c>
      <c r="Z9" s="23">
        <v>1.4205583072591768</v>
      </c>
      <c r="AA9" s="20">
        <v>35872948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30388226</v>
      </c>
      <c r="D35" s="29">
        <f t="shared" ref="D35:Y35" si="0">SUM(D6:D34)</f>
        <v>0</v>
      </c>
      <c r="E35" s="30">
        <f t="shared" si="0"/>
        <v>33231108</v>
      </c>
      <c r="F35" s="31">
        <f t="shared" si="0"/>
        <v>35872948</v>
      </c>
      <c r="G35" s="31">
        <f t="shared" si="0"/>
        <v>3046361</v>
      </c>
      <c r="H35" s="31">
        <f t="shared" si="0"/>
        <v>3153724</v>
      </c>
      <c r="I35" s="31">
        <f t="shared" si="0"/>
        <v>3099176</v>
      </c>
      <c r="J35" s="31">
        <f t="shared" si="0"/>
        <v>9299261</v>
      </c>
      <c r="K35" s="31">
        <f t="shared" si="0"/>
        <v>2864774</v>
      </c>
      <c r="L35" s="31">
        <f t="shared" si="0"/>
        <v>2822107</v>
      </c>
      <c r="M35" s="31">
        <f t="shared" si="0"/>
        <v>2855675</v>
      </c>
      <c r="N35" s="31">
        <f t="shared" si="0"/>
        <v>8542556</v>
      </c>
      <c r="O35" s="31">
        <f t="shared" si="0"/>
        <v>2849984</v>
      </c>
      <c r="P35" s="31">
        <f t="shared" si="0"/>
        <v>2831326</v>
      </c>
      <c r="Q35" s="31">
        <f t="shared" si="0"/>
        <v>2826002</v>
      </c>
      <c r="R35" s="31">
        <f t="shared" si="0"/>
        <v>8507312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26349129</v>
      </c>
      <c r="X35" s="31">
        <f t="shared" si="0"/>
        <v>25980067</v>
      </c>
      <c r="Y35" s="31">
        <f t="shared" si="0"/>
        <v>369062</v>
      </c>
      <c r="Z35" s="32">
        <f>+IF(X35&lt;&gt;0,+(Y35/X35)*100,0)</f>
        <v>1.4205583072591768</v>
      </c>
      <c r="AA35" s="29">
        <f>SUM(AA6:AA34)</f>
        <v>35872948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25152937</v>
      </c>
      <c r="D37" s="20">
        <v>0</v>
      </c>
      <c r="E37" s="21">
        <v>20665512</v>
      </c>
      <c r="F37" s="22">
        <v>21138532</v>
      </c>
      <c r="G37" s="22">
        <v>0</v>
      </c>
      <c r="H37" s="22">
        <v>4065459</v>
      </c>
      <c r="I37" s="22">
        <v>2034352</v>
      </c>
      <c r="J37" s="22">
        <v>6099811</v>
      </c>
      <c r="K37" s="22">
        <v>2022708</v>
      </c>
      <c r="L37" s="22">
        <v>1970795</v>
      </c>
      <c r="M37" s="22">
        <v>1968650</v>
      </c>
      <c r="N37" s="22">
        <v>5962153</v>
      </c>
      <c r="O37" s="22">
        <v>2139134</v>
      </c>
      <c r="P37" s="22">
        <v>2252659</v>
      </c>
      <c r="Q37" s="22">
        <v>2210911</v>
      </c>
      <c r="R37" s="22">
        <v>6602704</v>
      </c>
      <c r="S37" s="22">
        <v>0</v>
      </c>
      <c r="T37" s="22">
        <v>0</v>
      </c>
      <c r="U37" s="22">
        <v>0</v>
      </c>
      <c r="V37" s="22">
        <v>0</v>
      </c>
      <c r="W37" s="22">
        <v>18664668</v>
      </c>
      <c r="X37" s="22">
        <v>15688342</v>
      </c>
      <c r="Y37" s="22">
        <v>2976326</v>
      </c>
      <c r="Z37" s="23">
        <v>18.971577748623787</v>
      </c>
      <c r="AA37" s="20">
        <v>21138532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115320</v>
      </c>
      <c r="F40" s="22">
        <v>165320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106490</v>
      </c>
      <c r="Y40" s="22">
        <v>-106490</v>
      </c>
      <c r="Z40" s="23">
        <v>-100</v>
      </c>
      <c r="AA40" s="20">
        <v>165320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5321180</v>
      </c>
      <c r="D42" s="20">
        <v>0</v>
      </c>
      <c r="E42" s="21">
        <v>5811204</v>
      </c>
      <c r="F42" s="22">
        <v>885009</v>
      </c>
      <c r="G42" s="22">
        <v>0</v>
      </c>
      <c r="H42" s="22">
        <v>0</v>
      </c>
      <c r="I42" s="22">
        <v>529713</v>
      </c>
      <c r="J42" s="22">
        <v>529713</v>
      </c>
      <c r="K42" s="22">
        <v>264857</v>
      </c>
      <c r="L42" s="22">
        <v>264857</v>
      </c>
      <c r="M42" s="22">
        <v>264857</v>
      </c>
      <c r="N42" s="22">
        <v>794571</v>
      </c>
      <c r="O42" s="22">
        <v>-808029</v>
      </c>
      <c r="P42" s="22">
        <v>67233</v>
      </c>
      <c r="Q42" s="22">
        <v>0</v>
      </c>
      <c r="R42" s="22">
        <v>-740796</v>
      </c>
      <c r="S42" s="22">
        <v>0</v>
      </c>
      <c r="T42" s="22">
        <v>0</v>
      </c>
      <c r="U42" s="22">
        <v>0</v>
      </c>
      <c r="V42" s="22">
        <v>0</v>
      </c>
      <c r="W42" s="22">
        <v>583488</v>
      </c>
      <c r="X42" s="22">
        <v>2387925</v>
      </c>
      <c r="Y42" s="22">
        <v>-1804437</v>
      </c>
      <c r="Z42" s="23">
        <v>-75.565061716762457</v>
      </c>
      <c r="AA42" s="20">
        <v>885009</v>
      </c>
    </row>
    <row r="43" spans="1:27" x14ac:dyDescent="0.25">
      <c r="A43" s="19" t="s">
        <v>69</v>
      </c>
      <c r="B43" s="15" t="s">
        <v>32</v>
      </c>
      <c r="C43" s="20">
        <v>4823247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359800</v>
      </c>
      <c r="D44" s="20">
        <v>0</v>
      </c>
      <c r="E44" s="21">
        <v>1700004</v>
      </c>
      <c r="F44" s="22">
        <v>1950024</v>
      </c>
      <c r="G44" s="22">
        <v>0</v>
      </c>
      <c r="H44" s="22">
        <v>380980</v>
      </c>
      <c r="I44" s="22">
        <v>291645</v>
      </c>
      <c r="J44" s="22">
        <v>672625</v>
      </c>
      <c r="K44" s="22">
        <v>0</v>
      </c>
      <c r="L44" s="22">
        <v>148800</v>
      </c>
      <c r="M44" s="22">
        <v>0</v>
      </c>
      <c r="N44" s="22">
        <v>148800</v>
      </c>
      <c r="O44" s="22">
        <v>316090</v>
      </c>
      <c r="P44" s="22">
        <v>0</v>
      </c>
      <c r="Q44" s="22">
        <v>196645</v>
      </c>
      <c r="R44" s="22">
        <v>512735</v>
      </c>
      <c r="S44" s="22">
        <v>0</v>
      </c>
      <c r="T44" s="22">
        <v>0</v>
      </c>
      <c r="U44" s="22">
        <v>0</v>
      </c>
      <c r="V44" s="22">
        <v>0</v>
      </c>
      <c r="W44" s="22">
        <v>1334160</v>
      </c>
      <c r="X44" s="22">
        <v>1375011</v>
      </c>
      <c r="Y44" s="22">
        <v>-40851</v>
      </c>
      <c r="Z44" s="23">
        <v>-2.9709580505174142</v>
      </c>
      <c r="AA44" s="20">
        <v>1950024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287512</v>
      </c>
      <c r="D47" s="20">
        <v>0</v>
      </c>
      <c r="E47" s="21">
        <v>236400</v>
      </c>
      <c r="F47" s="22">
        <v>321820</v>
      </c>
      <c r="G47" s="22">
        <v>0</v>
      </c>
      <c r="H47" s="22">
        <v>95410</v>
      </c>
      <c r="I47" s="22">
        <v>14271</v>
      </c>
      <c r="J47" s="22">
        <v>109681</v>
      </c>
      <c r="K47" s="22">
        <v>27376</v>
      </c>
      <c r="L47" s="22">
        <v>16159</v>
      </c>
      <c r="M47" s="22">
        <v>17065</v>
      </c>
      <c r="N47" s="22">
        <v>60600</v>
      </c>
      <c r="O47" s="22">
        <v>17445</v>
      </c>
      <c r="P47" s="22">
        <v>15699</v>
      </c>
      <c r="Q47" s="22">
        <v>23776</v>
      </c>
      <c r="R47" s="22">
        <v>56920</v>
      </c>
      <c r="S47" s="22">
        <v>0</v>
      </c>
      <c r="T47" s="22">
        <v>0</v>
      </c>
      <c r="U47" s="22">
        <v>0</v>
      </c>
      <c r="V47" s="22">
        <v>0</v>
      </c>
      <c r="W47" s="22">
        <v>227201</v>
      </c>
      <c r="X47" s="22">
        <v>211468</v>
      </c>
      <c r="Y47" s="22">
        <v>15733</v>
      </c>
      <c r="Z47" s="23">
        <v>7.4398963436548327</v>
      </c>
      <c r="AA47" s="20">
        <v>321820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35944676</v>
      </c>
      <c r="D50" s="29">
        <f t="shared" ref="D50:Y50" si="1">SUM(D37:D49)</f>
        <v>0</v>
      </c>
      <c r="E50" s="30">
        <f t="shared" si="1"/>
        <v>28528440</v>
      </c>
      <c r="F50" s="31">
        <f t="shared" si="1"/>
        <v>24460705</v>
      </c>
      <c r="G50" s="31">
        <f t="shared" si="1"/>
        <v>0</v>
      </c>
      <c r="H50" s="31">
        <f t="shared" si="1"/>
        <v>4541849</v>
      </c>
      <c r="I50" s="31">
        <f t="shared" si="1"/>
        <v>2869981</v>
      </c>
      <c r="J50" s="31">
        <f t="shared" si="1"/>
        <v>7411830</v>
      </c>
      <c r="K50" s="31">
        <f t="shared" si="1"/>
        <v>2314941</v>
      </c>
      <c r="L50" s="31">
        <f t="shared" si="1"/>
        <v>2400611</v>
      </c>
      <c r="M50" s="31">
        <f t="shared" si="1"/>
        <v>2250572</v>
      </c>
      <c r="N50" s="31">
        <f t="shared" si="1"/>
        <v>6966124</v>
      </c>
      <c r="O50" s="31">
        <f t="shared" si="1"/>
        <v>1664640</v>
      </c>
      <c r="P50" s="31">
        <f t="shared" si="1"/>
        <v>2335591</v>
      </c>
      <c r="Q50" s="31">
        <f t="shared" si="1"/>
        <v>2431332</v>
      </c>
      <c r="R50" s="31">
        <f t="shared" si="1"/>
        <v>6431563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20809517</v>
      </c>
      <c r="X50" s="31">
        <f t="shared" si="1"/>
        <v>19769236</v>
      </c>
      <c r="Y50" s="31">
        <f t="shared" si="1"/>
        <v>1040281</v>
      </c>
      <c r="Z50" s="32">
        <f>+IF(X50&lt;&gt;0,+(Y50/X50)*100,0)</f>
        <v>5.2621203975712563</v>
      </c>
      <c r="AA50" s="29">
        <f>SUM(AA37:AA49)</f>
        <v>24460705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-5556450</v>
      </c>
      <c r="D51" s="39">
        <f t="shared" si="2"/>
        <v>0</v>
      </c>
      <c r="E51" s="40">
        <f t="shared" si="2"/>
        <v>4702668</v>
      </c>
      <c r="F51" s="41">
        <f t="shared" si="2"/>
        <v>11412243</v>
      </c>
      <c r="G51" s="41">
        <f t="shared" si="2"/>
        <v>3046361</v>
      </c>
      <c r="H51" s="41">
        <f t="shared" si="2"/>
        <v>-1388125</v>
      </c>
      <c r="I51" s="41">
        <f t="shared" si="2"/>
        <v>229195</v>
      </c>
      <c r="J51" s="41">
        <f t="shared" si="2"/>
        <v>1887431</v>
      </c>
      <c r="K51" s="41">
        <f t="shared" si="2"/>
        <v>549833</v>
      </c>
      <c r="L51" s="41">
        <f t="shared" si="2"/>
        <v>421496</v>
      </c>
      <c r="M51" s="41">
        <f t="shared" si="2"/>
        <v>605103</v>
      </c>
      <c r="N51" s="41">
        <f t="shared" si="2"/>
        <v>1576432</v>
      </c>
      <c r="O51" s="41">
        <f t="shared" si="2"/>
        <v>1185344</v>
      </c>
      <c r="P51" s="41">
        <f t="shared" si="2"/>
        <v>495735</v>
      </c>
      <c r="Q51" s="41">
        <f t="shared" si="2"/>
        <v>394670</v>
      </c>
      <c r="R51" s="41">
        <f t="shared" si="2"/>
        <v>2075749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5539612</v>
      </c>
      <c r="X51" s="41">
        <f t="shared" si="2"/>
        <v>6210831</v>
      </c>
      <c r="Y51" s="41">
        <f t="shared" si="2"/>
        <v>-671219</v>
      </c>
      <c r="Z51" s="42">
        <f>+IF(X51&lt;&gt;0,+(Y51/X51)*100,0)</f>
        <v>-10.807233363780144</v>
      </c>
      <c r="AA51" s="39">
        <f>+AA35-AA50</f>
        <v>11412243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-5556450</v>
      </c>
      <c r="D54" s="48">
        <f t="shared" si="3"/>
        <v>0</v>
      </c>
      <c r="E54" s="49">
        <f t="shared" si="3"/>
        <v>4702668</v>
      </c>
      <c r="F54" s="50">
        <f t="shared" si="3"/>
        <v>11412243</v>
      </c>
      <c r="G54" s="50">
        <f t="shared" si="3"/>
        <v>3046361</v>
      </c>
      <c r="H54" s="50">
        <f t="shared" si="3"/>
        <v>-1388125</v>
      </c>
      <c r="I54" s="50">
        <f t="shared" si="3"/>
        <v>229195</v>
      </c>
      <c r="J54" s="50">
        <f t="shared" si="3"/>
        <v>1887431</v>
      </c>
      <c r="K54" s="50">
        <f t="shared" si="3"/>
        <v>549833</v>
      </c>
      <c r="L54" s="50">
        <f t="shared" si="3"/>
        <v>421496</v>
      </c>
      <c r="M54" s="50">
        <f t="shared" si="3"/>
        <v>605103</v>
      </c>
      <c r="N54" s="50">
        <f t="shared" si="3"/>
        <v>1576432</v>
      </c>
      <c r="O54" s="50">
        <f t="shared" si="3"/>
        <v>1185344</v>
      </c>
      <c r="P54" s="50">
        <f t="shared" si="3"/>
        <v>495735</v>
      </c>
      <c r="Q54" s="50">
        <f t="shared" si="3"/>
        <v>394670</v>
      </c>
      <c r="R54" s="50">
        <f t="shared" si="3"/>
        <v>2075749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5539612</v>
      </c>
      <c r="X54" s="50">
        <f t="shared" si="3"/>
        <v>6210831</v>
      </c>
      <c r="Y54" s="50">
        <f t="shared" si="3"/>
        <v>-671219</v>
      </c>
      <c r="Z54" s="51">
        <f>+IF(X54&lt;&gt;0,+(Y54/X54)*100,0)</f>
        <v>-10.807233363780144</v>
      </c>
      <c r="AA54" s="48">
        <f>SUM(AA51:AA53)</f>
        <v>11412243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-5556450</v>
      </c>
      <c r="D56" s="54">
        <f>+D54-D55</f>
        <v>0</v>
      </c>
      <c r="E56" s="55">
        <f t="shared" si="4"/>
        <v>4702668</v>
      </c>
      <c r="F56" s="56">
        <f t="shared" si="4"/>
        <v>11412243</v>
      </c>
      <c r="G56" s="56">
        <f t="shared" si="4"/>
        <v>3046361</v>
      </c>
      <c r="H56" s="56">
        <f t="shared" si="4"/>
        <v>-1388125</v>
      </c>
      <c r="I56" s="56">
        <f t="shared" si="4"/>
        <v>229195</v>
      </c>
      <c r="J56" s="56">
        <f t="shared" si="4"/>
        <v>1887431</v>
      </c>
      <c r="K56" s="56">
        <f t="shared" si="4"/>
        <v>549833</v>
      </c>
      <c r="L56" s="56">
        <f t="shared" si="4"/>
        <v>421496</v>
      </c>
      <c r="M56" s="56">
        <f t="shared" si="4"/>
        <v>605103</v>
      </c>
      <c r="N56" s="56">
        <f t="shared" si="4"/>
        <v>1576432</v>
      </c>
      <c r="O56" s="56">
        <f t="shared" si="4"/>
        <v>1185344</v>
      </c>
      <c r="P56" s="56">
        <f t="shared" si="4"/>
        <v>495735</v>
      </c>
      <c r="Q56" s="56">
        <f t="shared" si="4"/>
        <v>394670</v>
      </c>
      <c r="R56" s="56">
        <f t="shared" si="4"/>
        <v>2075749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5539612</v>
      </c>
      <c r="X56" s="56">
        <f t="shared" si="4"/>
        <v>6210831</v>
      </c>
      <c r="Y56" s="56">
        <f t="shared" si="4"/>
        <v>-671219</v>
      </c>
      <c r="Z56" s="57">
        <f>+IF(X56&lt;&gt;0,+(Y56/X56)*100,0)</f>
        <v>-10.807233363780144</v>
      </c>
      <c r="AA56" s="54">
        <f>+AA54-AA55</f>
        <v>11412243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-5556450</v>
      </c>
      <c r="D59" s="48">
        <f>SUM(D56:D58)</f>
        <v>0</v>
      </c>
      <c r="E59" s="49">
        <f t="shared" si="5"/>
        <v>4702668</v>
      </c>
      <c r="F59" s="50">
        <f t="shared" si="5"/>
        <v>11412243</v>
      </c>
      <c r="G59" s="50">
        <f t="shared" si="5"/>
        <v>3046361</v>
      </c>
      <c r="H59" s="50">
        <f t="shared" si="5"/>
        <v>-1388125</v>
      </c>
      <c r="I59" s="50">
        <f t="shared" si="5"/>
        <v>229195</v>
      </c>
      <c r="J59" s="50">
        <f t="shared" si="5"/>
        <v>1887431</v>
      </c>
      <c r="K59" s="50">
        <f t="shared" si="5"/>
        <v>549833</v>
      </c>
      <c r="L59" s="50">
        <f t="shared" si="5"/>
        <v>421496</v>
      </c>
      <c r="M59" s="50">
        <f t="shared" si="5"/>
        <v>605103</v>
      </c>
      <c r="N59" s="50">
        <f t="shared" si="5"/>
        <v>1576432</v>
      </c>
      <c r="O59" s="50">
        <f t="shared" si="5"/>
        <v>1185344</v>
      </c>
      <c r="P59" s="50">
        <f t="shared" si="5"/>
        <v>495735</v>
      </c>
      <c r="Q59" s="50">
        <f t="shared" si="5"/>
        <v>394670</v>
      </c>
      <c r="R59" s="50">
        <f t="shared" si="5"/>
        <v>2075749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5539612</v>
      </c>
      <c r="X59" s="50">
        <f t="shared" si="5"/>
        <v>6210831</v>
      </c>
      <c r="Y59" s="50">
        <f t="shared" si="5"/>
        <v>-671219</v>
      </c>
      <c r="Z59" s="51">
        <f>+IF(X59&lt;&gt;0,+(Y59/X59)*100,0)</f>
        <v>-10.807233363780144</v>
      </c>
      <c r="AA59" s="48">
        <f>SUM(AA56:AA58)</f>
        <v>11412243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-5556450</v>
      </c>
      <c r="D62" s="65">
        <f>SUM(D59:D61)</f>
        <v>0</v>
      </c>
      <c r="E62" s="66">
        <f t="shared" si="6"/>
        <v>4702668</v>
      </c>
      <c r="F62" s="67">
        <f t="shared" si="6"/>
        <v>11412243</v>
      </c>
      <c r="G62" s="67">
        <f t="shared" si="6"/>
        <v>3046361</v>
      </c>
      <c r="H62" s="67">
        <f t="shared" si="6"/>
        <v>-1388125</v>
      </c>
      <c r="I62" s="67">
        <f t="shared" si="6"/>
        <v>229195</v>
      </c>
      <c r="J62" s="67">
        <f t="shared" si="6"/>
        <v>1887431</v>
      </c>
      <c r="K62" s="67">
        <f t="shared" si="6"/>
        <v>549833</v>
      </c>
      <c r="L62" s="67">
        <f t="shared" si="6"/>
        <v>421496</v>
      </c>
      <c r="M62" s="67">
        <f t="shared" si="6"/>
        <v>605103</v>
      </c>
      <c r="N62" s="67">
        <f t="shared" si="6"/>
        <v>1576432</v>
      </c>
      <c r="O62" s="67">
        <f t="shared" si="6"/>
        <v>1185344</v>
      </c>
      <c r="P62" s="67">
        <f t="shared" si="6"/>
        <v>495735</v>
      </c>
      <c r="Q62" s="67">
        <f t="shared" si="6"/>
        <v>394670</v>
      </c>
      <c r="R62" s="67">
        <f t="shared" si="6"/>
        <v>2075749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5539612</v>
      </c>
      <c r="X62" s="67">
        <f t="shared" si="6"/>
        <v>6210831</v>
      </c>
      <c r="Y62" s="67">
        <f t="shared" si="6"/>
        <v>-671219</v>
      </c>
      <c r="Z62" s="68">
        <f>+IF(X62&lt;&gt;0,+(Y62/X62)*100,0)</f>
        <v>-10.807233363780144</v>
      </c>
      <c r="AA62" s="65">
        <f>SUM(AA59:AA61)</f>
        <v>11412243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6294726</v>
      </c>
      <c r="D9" s="20">
        <v>0</v>
      </c>
      <c r="E9" s="21">
        <v>6593711</v>
      </c>
      <c r="F9" s="22">
        <v>6593711</v>
      </c>
      <c r="G9" s="22">
        <v>552130</v>
      </c>
      <c r="H9" s="22">
        <v>522756</v>
      </c>
      <c r="I9" s="22">
        <v>541177</v>
      </c>
      <c r="J9" s="22">
        <v>1616063</v>
      </c>
      <c r="K9" s="22">
        <v>560039</v>
      </c>
      <c r="L9" s="22">
        <v>551794</v>
      </c>
      <c r="M9" s="22">
        <v>570546</v>
      </c>
      <c r="N9" s="22">
        <v>1682379</v>
      </c>
      <c r="O9" s="22">
        <v>576741</v>
      </c>
      <c r="P9" s="22">
        <v>568627</v>
      </c>
      <c r="Q9" s="22">
        <v>563728</v>
      </c>
      <c r="R9" s="22">
        <v>1709096</v>
      </c>
      <c r="S9" s="22">
        <v>0</v>
      </c>
      <c r="T9" s="22">
        <v>0</v>
      </c>
      <c r="U9" s="22">
        <v>0</v>
      </c>
      <c r="V9" s="22">
        <v>0</v>
      </c>
      <c r="W9" s="22">
        <v>5007538</v>
      </c>
      <c r="X9" s="22">
        <v>4901325</v>
      </c>
      <c r="Y9" s="22">
        <v>106213</v>
      </c>
      <c r="Z9" s="23">
        <v>2.1670262633063508</v>
      </c>
      <c r="AA9" s="20">
        <v>6593711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1506994</v>
      </c>
      <c r="D13" s="20">
        <v>0</v>
      </c>
      <c r="E13" s="21">
        <v>1306044</v>
      </c>
      <c r="F13" s="22">
        <v>1306044</v>
      </c>
      <c r="G13" s="22">
        <v>131281</v>
      </c>
      <c r="H13" s="22">
        <v>129870</v>
      </c>
      <c r="I13" s="22">
        <v>131741</v>
      </c>
      <c r="J13" s="22">
        <v>392892</v>
      </c>
      <c r="K13" s="22">
        <v>132772</v>
      </c>
      <c r="L13" s="22">
        <v>134364</v>
      </c>
      <c r="M13" s="22">
        <v>133351</v>
      </c>
      <c r="N13" s="22">
        <v>400487</v>
      </c>
      <c r="O13" s="22">
        <v>135039</v>
      </c>
      <c r="P13" s="22">
        <v>136433</v>
      </c>
      <c r="Q13" s="22">
        <v>136190</v>
      </c>
      <c r="R13" s="22">
        <v>407662</v>
      </c>
      <c r="S13" s="22">
        <v>0</v>
      </c>
      <c r="T13" s="22">
        <v>0</v>
      </c>
      <c r="U13" s="22">
        <v>0</v>
      </c>
      <c r="V13" s="22">
        <v>0</v>
      </c>
      <c r="W13" s="22">
        <v>1201041</v>
      </c>
      <c r="X13" s="22">
        <v>970826</v>
      </c>
      <c r="Y13" s="22">
        <v>230215</v>
      </c>
      <c r="Z13" s="23">
        <v>23.71331216922497</v>
      </c>
      <c r="AA13" s="20">
        <v>1306044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7801720</v>
      </c>
      <c r="D35" s="29">
        <f t="shared" ref="D35:Y35" si="0">SUM(D6:D34)</f>
        <v>0</v>
      </c>
      <c r="E35" s="30">
        <f t="shared" si="0"/>
        <v>7899755</v>
      </c>
      <c r="F35" s="31">
        <f t="shared" si="0"/>
        <v>7899755</v>
      </c>
      <c r="G35" s="31">
        <f t="shared" si="0"/>
        <v>683411</v>
      </c>
      <c r="H35" s="31">
        <f t="shared" si="0"/>
        <v>652626</v>
      </c>
      <c r="I35" s="31">
        <f t="shared" si="0"/>
        <v>672918</v>
      </c>
      <c r="J35" s="31">
        <f t="shared" si="0"/>
        <v>2008955</v>
      </c>
      <c r="K35" s="31">
        <f t="shared" si="0"/>
        <v>692811</v>
      </c>
      <c r="L35" s="31">
        <f t="shared" si="0"/>
        <v>686158</v>
      </c>
      <c r="M35" s="31">
        <f t="shared" si="0"/>
        <v>703897</v>
      </c>
      <c r="N35" s="31">
        <f t="shared" si="0"/>
        <v>2082866</v>
      </c>
      <c r="O35" s="31">
        <f t="shared" si="0"/>
        <v>711780</v>
      </c>
      <c r="P35" s="31">
        <f t="shared" si="0"/>
        <v>705060</v>
      </c>
      <c r="Q35" s="31">
        <f t="shared" si="0"/>
        <v>699918</v>
      </c>
      <c r="R35" s="31">
        <f t="shared" si="0"/>
        <v>2116758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6208579</v>
      </c>
      <c r="X35" s="31">
        <f t="shared" si="0"/>
        <v>5872151</v>
      </c>
      <c r="Y35" s="31">
        <f t="shared" si="0"/>
        <v>336428</v>
      </c>
      <c r="Z35" s="32">
        <f>+IF(X35&lt;&gt;0,+(Y35/X35)*100,0)</f>
        <v>5.7292123448460366</v>
      </c>
      <c r="AA35" s="29">
        <f>SUM(AA6:AA34)</f>
        <v>7899755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6071716</v>
      </c>
      <c r="D37" s="20">
        <v>0</v>
      </c>
      <c r="E37" s="21">
        <v>5969865</v>
      </c>
      <c r="F37" s="22">
        <v>6489605</v>
      </c>
      <c r="G37" s="22">
        <v>573802</v>
      </c>
      <c r="H37" s="22">
        <v>891785</v>
      </c>
      <c r="I37" s="22">
        <v>544165</v>
      </c>
      <c r="J37" s="22">
        <v>2009752</v>
      </c>
      <c r="K37" s="22">
        <v>606641</v>
      </c>
      <c r="L37" s="22">
        <v>561669</v>
      </c>
      <c r="M37" s="22">
        <v>528454</v>
      </c>
      <c r="N37" s="22">
        <v>1696764</v>
      </c>
      <c r="O37" s="22">
        <v>671182</v>
      </c>
      <c r="P37" s="22">
        <v>669715</v>
      </c>
      <c r="Q37" s="22">
        <v>566008</v>
      </c>
      <c r="R37" s="22">
        <v>1906905</v>
      </c>
      <c r="S37" s="22">
        <v>0</v>
      </c>
      <c r="T37" s="22">
        <v>0</v>
      </c>
      <c r="U37" s="22">
        <v>0</v>
      </c>
      <c r="V37" s="22">
        <v>0</v>
      </c>
      <c r="W37" s="22">
        <v>5613421</v>
      </c>
      <c r="X37" s="22">
        <v>4566542</v>
      </c>
      <c r="Y37" s="22">
        <v>1046879</v>
      </c>
      <c r="Z37" s="23">
        <v>22.924983499549551</v>
      </c>
      <c r="AA37" s="20">
        <v>6489605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270187</v>
      </c>
      <c r="D40" s="20">
        <v>0</v>
      </c>
      <c r="E40" s="21">
        <v>309455</v>
      </c>
      <c r="F40" s="22">
        <v>309455</v>
      </c>
      <c r="G40" s="22">
        <v>0</v>
      </c>
      <c r="H40" s="22">
        <v>11668</v>
      </c>
      <c r="I40" s="22">
        <v>8168</v>
      </c>
      <c r="J40" s="22">
        <v>19836</v>
      </c>
      <c r="K40" s="22">
        <v>0</v>
      </c>
      <c r="L40" s="22">
        <v>11171</v>
      </c>
      <c r="M40" s="22">
        <v>0</v>
      </c>
      <c r="N40" s="22">
        <v>11171</v>
      </c>
      <c r="O40" s="22">
        <v>28950</v>
      </c>
      <c r="P40" s="22">
        <v>0</v>
      </c>
      <c r="Q40" s="22">
        <v>16800</v>
      </c>
      <c r="R40" s="22">
        <v>45750</v>
      </c>
      <c r="S40" s="22">
        <v>0</v>
      </c>
      <c r="T40" s="22">
        <v>0</v>
      </c>
      <c r="U40" s="22">
        <v>0</v>
      </c>
      <c r="V40" s="22">
        <v>0</v>
      </c>
      <c r="W40" s="22">
        <v>76757</v>
      </c>
      <c r="X40" s="22">
        <v>230029</v>
      </c>
      <c r="Y40" s="22">
        <v>-153272</v>
      </c>
      <c r="Z40" s="23">
        <v>-66.63159862452126</v>
      </c>
      <c r="AA40" s="20">
        <v>309455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-4780193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302550</v>
      </c>
      <c r="D44" s="20">
        <v>0</v>
      </c>
      <c r="E44" s="21">
        <v>798910</v>
      </c>
      <c r="F44" s="22">
        <v>728910</v>
      </c>
      <c r="G44" s="22">
        <v>0</v>
      </c>
      <c r="H44" s="22">
        <v>0</v>
      </c>
      <c r="I44" s="22">
        <v>20000</v>
      </c>
      <c r="J44" s="22">
        <v>20000</v>
      </c>
      <c r="K44" s="22">
        <v>0</v>
      </c>
      <c r="L44" s="22">
        <v>875</v>
      </c>
      <c r="M44" s="22">
        <v>0</v>
      </c>
      <c r="N44" s="22">
        <v>875</v>
      </c>
      <c r="O44" s="22">
        <v>0</v>
      </c>
      <c r="P44" s="22">
        <v>0</v>
      </c>
      <c r="Q44" s="22">
        <v>24000</v>
      </c>
      <c r="R44" s="22">
        <v>24000</v>
      </c>
      <c r="S44" s="22">
        <v>0</v>
      </c>
      <c r="T44" s="22">
        <v>0</v>
      </c>
      <c r="U44" s="22">
        <v>0</v>
      </c>
      <c r="V44" s="22">
        <v>0</v>
      </c>
      <c r="W44" s="22">
        <v>44875</v>
      </c>
      <c r="X44" s="22">
        <v>576706</v>
      </c>
      <c r="Y44" s="22">
        <v>-531831</v>
      </c>
      <c r="Z44" s="23">
        <v>-92.218738837466574</v>
      </c>
      <c r="AA44" s="20">
        <v>728910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490167</v>
      </c>
      <c r="D47" s="20">
        <v>0</v>
      </c>
      <c r="E47" s="21">
        <v>181524</v>
      </c>
      <c r="F47" s="22">
        <v>281524</v>
      </c>
      <c r="G47" s="22">
        <v>0</v>
      </c>
      <c r="H47" s="22">
        <v>13045</v>
      </c>
      <c r="I47" s="22">
        <v>15910</v>
      </c>
      <c r="J47" s="22">
        <v>28955</v>
      </c>
      <c r="K47" s="22">
        <v>5106</v>
      </c>
      <c r="L47" s="22">
        <v>134183</v>
      </c>
      <c r="M47" s="22">
        <v>2966</v>
      </c>
      <c r="N47" s="22">
        <v>142255</v>
      </c>
      <c r="O47" s="22">
        <v>676</v>
      </c>
      <c r="P47" s="22">
        <v>0</v>
      </c>
      <c r="Q47" s="22">
        <v>35602</v>
      </c>
      <c r="R47" s="22">
        <v>36278</v>
      </c>
      <c r="S47" s="22">
        <v>0</v>
      </c>
      <c r="T47" s="22">
        <v>0</v>
      </c>
      <c r="U47" s="22">
        <v>0</v>
      </c>
      <c r="V47" s="22">
        <v>0</v>
      </c>
      <c r="W47" s="22">
        <v>207488</v>
      </c>
      <c r="X47" s="22">
        <v>159431</v>
      </c>
      <c r="Y47" s="22">
        <v>48057</v>
      </c>
      <c r="Z47" s="23">
        <v>30.142820405065514</v>
      </c>
      <c r="AA47" s="20">
        <v>281524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2354427</v>
      </c>
      <c r="D50" s="29">
        <f t="shared" ref="D50:Y50" si="1">SUM(D37:D49)</f>
        <v>0</v>
      </c>
      <c r="E50" s="30">
        <f t="shared" si="1"/>
        <v>7259754</v>
      </c>
      <c r="F50" s="31">
        <f t="shared" si="1"/>
        <v>7809494</v>
      </c>
      <c r="G50" s="31">
        <f t="shared" si="1"/>
        <v>573802</v>
      </c>
      <c r="H50" s="31">
        <f t="shared" si="1"/>
        <v>916498</v>
      </c>
      <c r="I50" s="31">
        <f t="shared" si="1"/>
        <v>588243</v>
      </c>
      <c r="J50" s="31">
        <f t="shared" si="1"/>
        <v>2078543</v>
      </c>
      <c r="K50" s="31">
        <f t="shared" si="1"/>
        <v>611747</v>
      </c>
      <c r="L50" s="31">
        <f t="shared" si="1"/>
        <v>707898</v>
      </c>
      <c r="M50" s="31">
        <f t="shared" si="1"/>
        <v>531420</v>
      </c>
      <c r="N50" s="31">
        <f t="shared" si="1"/>
        <v>1851065</v>
      </c>
      <c r="O50" s="31">
        <f t="shared" si="1"/>
        <v>700808</v>
      </c>
      <c r="P50" s="31">
        <f t="shared" si="1"/>
        <v>669715</v>
      </c>
      <c r="Q50" s="31">
        <f t="shared" si="1"/>
        <v>642410</v>
      </c>
      <c r="R50" s="31">
        <f t="shared" si="1"/>
        <v>2012933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5942541</v>
      </c>
      <c r="X50" s="31">
        <f t="shared" si="1"/>
        <v>5532708</v>
      </c>
      <c r="Y50" s="31">
        <f t="shared" si="1"/>
        <v>409833</v>
      </c>
      <c r="Z50" s="32">
        <f>+IF(X50&lt;&gt;0,+(Y50/X50)*100,0)</f>
        <v>7.4074576138845574</v>
      </c>
      <c r="AA50" s="29">
        <f>SUM(AA37:AA49)</f>
        <v>7809494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5447293</v>
      </c>
      <c r="D51" s="39">
        <f t="shared" si="2"/>
        <v>0</v>
      </c>
      <c r="E51" s="40">
        <f t="shared" si="2"/>
        <v>640001</v>
      </c>
      <c r="F51" s="41">
        <f t="shared" si="2"/>
        <v>90261</v>
      </c>
      <c r="G51" s="41">
        <f t="shared" si="2"/>
        <v>109609</v>
      </c>
      <c r="H51" s="41">
        <f t="shared" si="2"/>
        <v>-263872</v>
      </c>
      <c r="I51" s="41">
        <f t="shared" si="2"/>
        <v>84675</v>
      </c>
      <c r="J51" s="41">
        <f t="shared" si="2"/>
        <v>-69588</v>
      </c>
      <c r="K51" s="41">
        <f t="shared" si="2"/>
        <v>81064</v>
      </c>
      <c r="L51" s="41">
        <f t="shared" si="2"/>
        <v>-21740</v>
      </c>
      <c r="M51" s="41">
        <f t="shared" si="2"/>
        <v>172477</v>
      </c>
      <c r="N51" s="41">
        <f t="shared" si="2"/>
        <v>231801</v>
      </c>
      <c r="O51" s="41">
        <f t="shared" si="2"/>
        <v>10972</v>
      </c>
      <c r="P51" s="41">
        <f t="shared" si="2"/>
        <v>35345</v>
      </c>
      <c r="Q51" s="41">
        <f t="shared" si="2"/>
        <v>57508</v>
      </c>
      <c r="R51" s="41">
        <f t="shared" si="2"/>
        <v>103825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266038</v>
      </c>
      <c r="X51" s="41">
        <f t="shared" si="2"/>
        <v>339443</v>
      </c>
      <c r="Y51" s="41">
        <f t="shared" si="2"/>
        <v>-73405</v>
      </c>
      <c r="Z51" s="42">
        <f>+IF(X51&lt;&gt;0,+(Y51/X51)*100,0)</f>
        <v>-21.62513293837257</v>
      </c>
      <c r="AA51" s="39">
        <f>+AA35-AA50</f>
        <v>90261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5447293</v>
      </c>
      <c r="D54" s="48">
        <f t="shared" si="3"/>
        <v>0</v>
      </c>
      <c r="E54" s="49">
        <f t="shared" si="3"/>
        <v>640001</v>
      </c>
      <c r="F54" s="50">
        <f t="shared" si="3"/>
        <v>90261</v>
      </c>
      <c r="G54" s="50">
        <f t="shared" si="3"/>
        <v>109609</v>
      </c>
      <c r="H54" s="50">
        <f t="shared" si="3"/>
        <v>-263872</v>
      </c>
      <c r="I54" s="50">
        <f t="shared" si="3"/>
        <v>84675</v>
      </c>
      <c r="J54" s="50">
        <f t="shared" si="3"/>
        <v>-69588</v>
      </c>
      <c r="K54" s="50">
        <f t="shared" si="3"/>
        <v>81064</v>
      </c>
      <c r="L54" s="50">
        <f t="shared" si="3"/>
        <v>-21740</v>
      </c>
      <c r="M54" s="50">
        <f t="shared" si="3"/>
        <v>172477</v>
      </c>
      <c r="N54" s="50">
        <f t="shared" si="3"/>
        <v>231801</v>
      </c>
      <c r="O54" s="50">
        <f t="shared" si="3"/>
        <v>10972</v>
      </c>
      <c r="P54" s="50">
        <f t="shared" si="3"/>
        <v>35345</v>
      </c>
      <c r="Q54" s="50">
        <f t="shared" si="3"/>
        <v>57508</v>
      </c>
      <c r="R54" s="50">
        <f t="shared" si="3"/>
        <v>103825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266038</v>
      </c>
      <c r="X54" s="50">
        <f t="shared" si="3"/>
        <v>339443</v>
      </c>
      <c r="Y54" s="50">
        <f t="shared" si="3"/>
        <v>-73405</v>
      </c>
      <c r="Z54" s="51">
        <f>+IF(X54&lt;&gt;0,+(Y54/X54)*100,0)</f>
        <v>-21.62513293837257</v>
      </c>
      <c r="AA54" s="48">
        <f>SUM(AA51:AA53)</f>
        <v>90261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5447293</v>
      </c>
      <c r="D56" s="54">
        <f>+D54-D55</f>
        <v>0</v>
      </c>
      <c r="E56" s="55">
        <f t="shared" si="4"/>
        <v>640001</v>
      </c>
      <c r="F56" s="56">
        <f t="shared" si="4"/>
        <v>90261</v>
      </c>
      <c r="G56" s="56">
        <f t="shared" si="4"/>
        <v>109609</v>
      </c>
      <c r="H56" s="56">
        <f t="shared" si="4"/>
        <v>-263872</v>
      </c>
      <c r="I56" s="56">
        <f t="shared" si="4"/>
        <v>84675</v>
      </c>
      <c r="J56" s="56">
        <f t="shared" si="4"/>
        <v>-69588</v>
      </c>
      <c r="K56" s="56">
        <f t="shared" si="4"/>
        <v>81064</v>
      </c>
      <c r="L56" s="56">
        <f t="shared" si="4"/>
        <v>-21740</v>
      </c>
      <c r="M56" s="56">
        <f t="shared" si="4"/>
        <v>172477</v>
      </c>
      <c r="N56" s="56">
        <f t="shared" si="4"/>
        <v>231801</v>
      </c>
      <c r="O56" s="56">
        <f t="shared" si="4"/>
        <v>10972</v>
      </c>
      <c r="P56" s="56">
        <f t="shared" si="4"/>
        <v>35345</v>
      </c>
      <c r="Q56" s="56">
        <f t="shared" si="4"/>
        <v>57508</v>
      </c>
      <c r="R56" s="56">
        <f t="shared" si="4"/>
        <v>103825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266038</v>
      </c>
      <c r="X56" s="56">
        <f t="shared" si="4"/>
        <v>339443</v>
      </c>
      <c r="Y56" s="56">
        <f t="shared" si="4"/>
        <v>-73405</v>
      </c>
      <c r="Z56" s="57">
        <f>+IF(X56&lt;&gt;0,+(Y56/X56)*100,0)</f>
        <v>-21.62513293837257</v>
      </c>
      <c r="AA56" s="54">
        <f>+AA54-AA55</f>
        <v>90261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5447293</v>
      </c>
      <c r="D59" s="48">
        <f>SUM(D56:D58)</f>
        <v>0</v>
      </c>
      <c r="E59" s="49">
        <f t="shared" si="5"/>
        <v>640001</v>
      </c>
      <c r="F59" s="50">
        <f t="shared" si="5"/>
        <v>90261</v>
      </c>
      <c r="G59" s="50">
        <f t="shared" si="5"/>
        <v>109609</v>
      </c>
      <c r="H59" s="50">
        <f t="shared" si="5"/>
        <v>-263872</v>
      </c>
      <c r="I59" s="50">
        <f t="shared" si="5"/>
        <v>84675</v>
      </c>
      <c r="J59" s="50">
        <f t="shared" si="5"/>
        <v>-69588</v>
      </c>
      <c r="K59" s="50">
        <f t="shared" si="5"/>
        <v>81064</v>
      </c>
      <c r="L59" s="50">
        <f t="shared" si="5"/>
        <v>-21740</v>
      </c>
      <c r="M59" s="50">
        <f t="shared" si="5"/>
        <v>172477</v>
      </c>
      <c r="N59" s="50">
        <f t="shared" si="5"/>
        <v>231801</v>
      </c>
      <c r="O59" s="50">
        <f t="shared" si="5"/>
        <v>10972</v>
      </c>
      <c r="P59" s="50">
        <f t="shared" si="5"/>
        <v>35345</v>
      </c>
      <c r="Q59" s="50">
        <f t="shared" si="5"/>
        <v>57508</v>
      </c>
      <c r="R59" s="50">
        <f t="shared" si="5"/>
        <v>103825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266038</v>
      </c>
      <c r="X59" s="50">
        <f t="shared" si="5"/>
        <v>339443</v>
      </c>
      <c r="Y59" s="50">
        <f t="shared" si="5"/>
        <v>-73405</v>
      </c>
      <c r="Z59" s="51">
        <f>+IF(X59&lt;&gt;0,+(Y59/X59)*100,0)</f>
        <v>-21.62513293837257</v>
      </c>
      <c r="AA59" s="48">
        <f>SUM(AA56:AA58)</f>
        <v>90261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5447293</v>
      </c>
      <c r="D62" s="65">
        <f>SUM(D59:D61)</f>
        <v>0</v>
      </c>
      <c r="E62" s="66">
        <f t="shared" si="6"/>
        <v>640001</v>
      </c>
      <c r="F62" s="67">
        <f t="shared" si="6"/>
        <v>90261</v>
      </c>
      <c r="G62" s="67">
        <f t="shared" si="6"/>
        <v>109609</v>
      </c>
      <c r="H62" s="67">
        <f t="shared" si="6"/>
        <v>-263872</v>
      </c>
      <c r="I62" s="67">
        <f t="shared" si="6"/>
        <v>84675</v>
      </c>
      <c r="J62" s="67">
        <f t="shared" si="6"/>
        <v>-69588</v>
      </c>
      <c r="K62" s="67">
        <f t="shared" si="6"/>
        <v>81064</v>
      </c>
      <c r="L62" s="67">
        <f t="shared" si="6"/>
        <v>-21740</v>
      </c>
      <c r="M62" s="67">
        <f t="shared" si="6"/>
        <v>172477</v>
      </c>
      <c r="N62" s="67">
        <f t="shared" si="6"/>
        <v>231801</v>
      </c>
      <c r="O62" s="67">
        <f t="shared" si="6"/>
        <v>10972</v>
      </c>
      <c r="P62" s="67">
        <f t="shared" si="6"/>
        <v>35345</v>
      </c>
      <c r="Q62" s="67">
        <f t="shared" si="6"/>
        <v>57508</v>
      </c>
      <c r="R62" s="67">
        <f t="shared" si="6"/>
        <v>103825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266038</v>
      </c>
      <c r="X62" s="67">
        <f t="shared" si="6"/>
        <v>339443</v>
      </c>
      <c r="Y62" s="67">
        <f t="shared" si="6"/>
        <v>-73405</v>
      </c>
      <c r="Z62" s="68">
        <f>+IF(X62&lt;&gt;0,+(Y62/X62)*100,0)</f>
        <v>-21.62513293837257</v>
      </c>
      <c r="AA62" s="65">
        <f>SUM(AA59:AA61)</f>
        <v>90261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13005778</v>
      </c>
      <c r="D9" s="20">
        <v>0</v>
      </c>
      <c r="E9" s="21">
        <v>21865517</v>
      </c>
      <c r="F9" s="22">
        <v>21862193</v>
      </c>
      <c r="G9" s="22">
        <v>1116887</v>
      </c>
      <c r="H9" s="22">
        <v>1109458</v>
      </c>
      <c r="I9" s="22">
        <v>1067857</v>
      </c>
      <c r="J9" s="22">
        <v>3294202</v>
      </c>
      <c r="K9" s="22">
        <v>1127832</v>
      </c>
      <c r="L9" s="22">
        <v>1096453</v>
      </c>
      <c r="M9" s="22">
        <v>1097087</v>
      </c>
      <c r="N9" s="22">
        <v>3321372</v>
      </c>
      <c r="O9" s="22">
        <v>1095262</v>
      </c>
      <c r="P9" s="22">
        <v>1130251</v>
      </c>
      <c r="Q9" s="22">
        <v>1101724</v>
      </c>
      <c r="R9" s="22">
        <v>3327237</v>
      </c>
      <c r="S9" s="22">
        <v>0</v>
      </c>
      <c r="T9" s="22">
        <v>0</v>
      </c>
      <c r="U9" s="22">
        <v>0</v>
      </c>
      <c r="V9" s="22">
        <v>0</v>
      </c>
      <c r="W9" s="22">
        <v>9942811</v>
      </c>
      <c r="X9" s="22">
        <v>16283473</v>
      </c>
      <c r="Y9" s="22">
        <v>-6340662</v>
      </c>
      <c r="Z9" s="23">
        <v>-38.939248402352497</v>
      </c>
      <c r="AA9" s="20">
        <v>21862193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3204582</v>
      </c>
      <c r="D13" s="20">
        <v>0</v>
      </c>
      <c r="E13" s="21">
        <v>2064370</v>
      </c>
      <c r="F13" s="22">
        <v>2943354</v>
      </c>
      <c r="G13" s="22">
        <v>288858</v>
      </c>
      <c r="H13" s="22">
        <v>294452</v>
      </c>
      <c r="I13" s="22">
        <v>296758</v>
      </c>
      <c r="J13" s="22">
        <v>880068</v>
      </c>
      <c r="K13" s="22">
        <v>301419</v>
      </c>
      <c r="L13" s="22">
        <v>302641</v>
      </c>
      <c r="M13" s="22">
        <v>274621</v>
      </c>
      <c r="N13" s="22">
        <v>878681</v>
      </c>
      <c r="O13" s="22">
        <v>277539</v>
      </c>
      <c r="P13" s="22">
        <v>281326</v>
      </c>
      <c r="Q13" s="22">
        <v>284698</v>
      </c>
      <c r="R13" s="22">
        <v>843563</v>
      </c>
      <c r="S13" s="22">
        <v>0</v>
      </c>
      <c r="T13" s="22">
        <v>0</v>
      </c>
      <c r="U13" s="22">
        <v>0</v>
      </c>
      <c r="V13" s="22">
        <v>0</v>
      </c>
      <c r="W13" s="22">
        <v>2602312</v>
      </c>
      <c r="X13" s="22">
        <v>-785317</v>
      </c>
      <c r="Y13" s="22">
        <v>3387629</v>
      </c>
      <c r="Z13" s="23">
        <v>-431.37089863074402</v>
      </c>
      <c r="AA13" s="20">
        <v>2943354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22247102</v>
      </c>
      <c r="D28" s="20">
        <v>0</v>
      </c>
      <c r="E28" s="21">
        <v>22245545</v>
      </c>
      <c r="F28" s="22">
        <v>22245545</v>
      </c>
      <c r="G28" s="22">
        <v>8942399</v>
      </c>
      <c r="H28" s="22">
        <v>0</v>
      </c>
      <c r="I28" s="22">
        <v>0</v>
      </c>
      <c r="J28" s="22">
        <v>8942399</v>
      </c>
      <c r="K28" s="22">
        <v>0</v>
      </c>
      <c r="L28" s="22">
        <v>0</v>
      </c>
      <c r="M28" s="22">
        <v>7286304</v>
      </c>
      <c r="N28" s="22">
        <v>7286304</v>
      </c>
      <c r="O28" s="22">
        <v>0</v>
      </c>
      <c r="P28" s="22">
        <v>0</v>
      </c>
      <c r="Q28" s="22">
        <v>5912373</v>
      </c>
      <c r="R28" s="22">
        <v>5912373</v>
      </c>
      <c r="S28" s="22">
        <v>0</v>
      </c>
      <c r="T28" s="22">
        <v>0</v>
      </c>
      <c r="U28" s="22">
        <v>0</v>
      </c>
      <c r="V28" s="22">
        <v>0</v>
      </c>
      <c r="W28" s="22">
        <v>22141076</v>
      </c>
      <c r="X28" s="22">
        <v>22245545</v>
      </c>
      <c r="Y28" s="22">
        <v>-104469</v>
      </c>
      <c r="Z28" s="23">
        <v>-0.46961762456258094</v>
      </c>
      <c r="AA28" s="20">
        <v>22245545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925039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39382501</v>
      </c>
      <c r="D35" s="29">
        <f t="shared" ref="D35:Y35" si="0">SUM(D6:D34)</f>
        <v>0</v>
      </c>
      <c r="E35" s="30">
        <f t="shared" si="0"/>
        <v>46175432</v>
      </c>
      <c r="F35" s="31">
        <f t="shared" si="0"/>
        <v>47051092</v>
      </c>
      <c r="G35" s="31">
        <f t="shared" si="0"/>
        <v>10348144</v>
      </c>
      <c r="H35" s="31">
        <f t="shared" si="0"/>
        <v>1403910</v>
      </c>
      <c r="I35" s="31">
        <f t="shared" si="0"/>
        <v>1364615</v>
      </c>
      <c r="J35" s="31">
        <f t="shared" si="0"/>
        <v>13116669</v>
      </c>
      <c r="K35" s="31">
        <f t="shared" si="0"/>
        <v>1429251</v>
      </c>
      <c r="L35" s="31">
        <f t="shared" si="0"/>
        <v>1399094</v>
      </c>
      <c r="M35" s="31">
        <f t="shared" si="0"/>
        <v>8658012</v>
      </c>
      <c r="N35" s="31">
        <f t="shared" si="0"/>
        <v>11486357</v>
      </c>
      <c r="O35" s="31">
        <f t="shared" si="0"/>
        <v>1372801</v>
      </c>
      <c r="P35" s="31">
        <f t="shared" si="0"/>
        <v>1411577</v>
      </c>
      <c r="Q35" s="31">
        <f t="shared" si="0"/>
        <v>7298795</v>
      </c>
      <c r="R35" s="31">
        <f t="shared" si="0"/>
        <v>10083173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34686199</v>
      </c>
      <c r="X35" s="31">
        <f t="shared" si="0"/>
        <v>37743701</v>
      </c>
      <c r="Y35" s="31">
        <f t="shared" si="0"/>
        <v>-3057502</v>
      </c>
      <c r="Z35" s="32">
        <f>+IF(X35&lt;&gt;0,+(Y35/X35)*100,0)</f>
        <v>-8.1006947357918087</v>
      </c>
      <c r="AA35" s="29">
        <f>SUM(AA6:AA34)</f>
        <v>47051092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15055635</v>
      </c>
      <c r="D37" s="20">
        <v>0</v>
      </c>
      <c r="E37" s="21">
        <v>7841018</v>
      </c>
      <c r="F37" s="22">
        <v>15814449</v>
      </c>
      <c r="G37" s="22">
        <v>1384708</v>
      </c>
      <c r="H37" s="22">
        <v>1419174</v>
      </c>
      <c r="I37" s="22">
        <v>1183040</v>
      </c>
      <c r="J37" s="22">
        <v>3986922</v>
      </c>
      <c r="K37" s="22">
        <v>1187640</v>
      </c>
      <c r="L37" s="22">
        <v>1192091</v>
      </c>
      <c r="M37" s="22">
        <v>2074784</v>
      </c>
      <c r="N37" s="22">
        <v>4454515</v>
      </c>
      <c r="O37" s="22">
        <v>1920000</v>
      </c>
      <c r="P37" s="22">
        <v>1243914</v>
      </c>
      <c r="Q37" s="22">
        <v>1287104</v>
      </c>
      <c r="R37" s="22">
        <v>4451018</v>
      </c>
      <c r="S37" s="22">
        <v>0</v>
      </c>
      <c r="T37" s="22">
        <v>0</v>
      </c>
      <c r="U37" s="22">
        <v>0</v>
      </c>
      <c r="V37" s="22">
        <v>0</v>
      </c>
      <c r="W37" s="22">
        <v>12892455</v>
      </c>
      <c r="X37" s="22">
        <v>9987676</v>
      </c>
      <c r="Y37" s="22">
        <v>2904779</v>
      </c>
      <c r="Z37" s="23">
        <v>29.083632668901156</v>
      </c>
      <c r="AA37" s="20">
        <v>15814449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1491483</v>
      </c>
      <c r="D40" s="20">
        <v>0</v>
      </c>
      <c r="E40" s="21">
        <v>1226315</v>
      </c>
      <c r="F40" s="22">
        <v>378744</v>
      </c>
      <c r="G40" s="22">
        <v>0</v>
      </c>
      <c r="H40" s="22">
        <v>210018</v>
      </c>
      <c r="I40" s="22">
        <v>22516</v>
      </c>
      <c r="J40" s="22">
        <v>232534</v>
      </c>
      <c r="K40" s="22">
        <v>0</v>
      </c>
      <c r="L40" s="22">
        <v>0</v>
      </c>
      <c r="M40" s="22">
        <v>517</v>
      </c>
      <c r="N40" s="22">
        <v>517</v>
      </c>
      <c r="O40" s="22">
        <v>517</v>
      </c>
      <c r="P40" s="22">
        <v>0</v>
      </c>
      <c r="Q40" s="22">
        <v>101293</v>
      </c>
      <c r="R40" s="22">
        <v>101810</v>
      </c>
      <c r="S40" s="22">
        <v>0</v>
      </c>
      <c r="T40" s="22">
        <v>0</v>
      </c>
      <c r="U40" s="22">
        <v>0</v>
      </c>
      <c r="V40" s="22">
        <v>0</v>
      </c>
      <c r="W40" s="22">
        <v>334861</v>
      </c>
      <c r="X40" s="22">
        <v>45748</v>
      </c>
      <c r="Y40" s="22">
        <v>289113</v>
      </c>
      <c r="Z40" s="23">
        <v>631.96861064964583</v>
      </c>
      <c r="AA40" s="20">
        <v>378744</v>
      </c>
    </row>
    <row r="41" spans="1:27" x14ac:dyDescent="0.25">
      <c r="A41" s="19" t="s">
        <v>67</v>
      </c>
      <c r="B41" s="15" t="s">
        <v>32</v>
      </c>
      <c r="C41" s="20">
        <v>3348021</v>
      </c>
      <c r="D41" s="20">
        <v>0</v>
      </c>
      <c r="E41" s="21">
        <v>10972548</v>
      </c>
      <c r="F41" s="22">
        <v>10149292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8229411</v>
      </c>
      <c r="Y41" s="22">
        <v>-8229411</v>
      </c>
      <c r="Z41" s="23">
        <v>-100</v>
      </c>
      <c r="AA41" s="20">
        <v>10149292</v>
      </c>
    </row>
    <row r="42" spans="1:27" x14ac:dyDescent="0.25">
      <c r="A42" s="19" t="s">
        <v>68</v>
      </c>
      <c r="B42" s="15" t="s">
        <v>32</v>
      </c>
      <c r="C42" s="20">
        <v>3038492</v>
      </c>
      <c r="D42" s="20">
        <v>0</v>
      </c>
      <c r="E42" s="21">
        <v>5020491</v>
      </c>
      <c r="F42" s="22">
        <v>2729677</v>
      </c>
      <c r="G42" s="22">
        <v>165536</v>
      </c>
      <c r="H42" s="22">
        <v>170873</v>
      </c>
      <c r="I42" s="22">
        <v>162776</v>
      </c>
      <c r="J42" s="22">
        <v>499185</v>
      </c>
      <c r="K42" s="22">
        <v>168202</v>
      </c>
      <c r="L42" s="22">
        <v>162776</v>
      </c>
      <c r="M42" s="22">
        <v>168202</v>
      </c>
      <c r="N42" s="22">
        <v>499180</v>
      </c>
      <c r="O42" s="22">
        <v>168202</v>
      </c>
      <c r="P42" s="22">
        <v>151923</v>
      </c>
      <c r="Q42" s="22">
        <v>168202</v>
      </c>
      <c r="R42" s="22">
        <v>488327</v>
      </c>
      <c r="S42" s="22">
        <v>0</v>
      </c>
      <c r="T42" s="22">
        <v>0</v>
      </c>
      <c r="U42" s="22">
        <v>0</v>
      </c>
      <c r="V42" s="22">
        <v>0</v>
      </c>
      <c r="W42" s="22">
        <v>1486692</v>
      </c>
      <c r="X42" s="22">
        <v>2966118</v>
      </c>
      <c r="Y42" s="22">
        <v>-1479426</v>
      </c>
      <c r="Z42" s="23">
        <v>-49.877516673308342</v>
      </c>
      <c r="AA42" s="20">
        <v>2729677</v>
      </c>
    </row>
    <row r="43" spans="1:27" x14ac:dyDescent="0.25">
      <c r="A43" s="19" t="s">
        <v>69</v>
      </c>
      <c r="B43" s="15" t="s">
        <v>32</v>
      </c>
      <c r="C43" s="20">
        <v>9539983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25702529</v>
      </c>
      <c r="D44" s="20">
        <v>0</v>
      </c>
      <c r="E44" s="21">
        <v>21991008</v>
      </c>
      <c r="F44" s="22">
        <v>24732485</v>
      </c>
      <c r="G44" s="22">
        <v>1988423</v>
      </c>
      <c r="H44" s="22">
        <v>1998623</v>
      </c>
      <c r="I44" s="22">
        <v>2182463</v>
      </c>
      <c r="J44" s="22">
        <v>6169509</v>
      </c>
      <c r="K44" s="22">
        <v>2218573</v>
      </c>
      <c r="L44" s="22">
        <v>2933525</v>
      </c>
      <c r="M44" s="22">
        <v>2058285</v>
      </c>
      <c r="N44" s="22">
        <v>7210383</v>
      </c>
      <c r="O44" s="22">
        <v>2302985</v>
      </c>
      <c r="P44" s="22">
        <v>0</v>
      </c>
      <c r="Q44" s="22">
        <v>2861619</v>
      </c>
      <c r="R44" s="22">
        <v>5164604</v>
      </c>
      <c r="S44" s="22">
        <v>0</v>
      </c>
      <c r="T44" s="22">
        <v>0</v>
      </c>
      <c r="U44" s="22">
        <v>0</v>
      </c>
      <c r="V44" s="22">
        <v>0</v>
      </c>
      <c r="W44" s="22">
        <v>18544496</v>
      </c>
      <c r="X44" s="22">
        <v>18030040</v>
      </c>
      <c r="Y44" s="22">
        <v>514456</v>
      </c>
      <c r="Z44" s="23">
        <v>2.8533270031569535</v>
      </c>
      <c r="AA44" s="20">
        <v>24732485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648764</v>
      </c>
      <c r="D47" s="20">
        <v>0</v>
      </c>
      <c r="E47" s="21">
        <v>539965</v>
      </c>
      <c r="F47" s="22">
        <v>459965</v>
      </c>
      <c r="G47" s="22">
        <v>69497</v>
      </c>
      <c r="H47" s="22">
        <v>64131</v>
      </c>
      <c r="I47" s="22">
        <v>28280</v>
      </c>
      <c r="J47" s="22">
        <v>161908</v>
      </c>
      <c r="K47" s="22">
        <v>57293</v>
      </c>
      <c r="L47" s="22">
        <v>14666</v>
      </c>
      <c r="M47" s="22">
        <v>22265</v>
      </c>
      <c r="N47" s="22">
        <v>94224</v>
      </c>
      <c r="O47" s="22">
        <v>55363</v>
      </c>
      <c r="P47" s="22">
        <v>29165</v>
      </c>
      <c r="Q47" s="22">
        <v>24098</v>
      </c>
      <c r="R47" s="22">
        <v>108626</v>
      </c>
      <c r="S47" s="22">
        <v>0</v>
      </c>
      <c r="T47" s="22">
        <v>0</v>
      </c>
      <c r="U47" s="22">
        <v>0</v>
      </c>
      <c r="V47" s="22">
        <v>0</v>
      </c>
      <c r="W47" s="22">
        <v>364758</v>
      </c>
      <c r="X47" s="22">
        <v>377038</v>
      </c>
      <c r="Y47" s="22">
        <v>-12280</v>
      </c>
      <c r="Z47" s="23">
        <v>-3.2569661413438435</v>
      </c>
      <c r="AA47" s="20">
        <v>459965</v>
      </c>
    </row>
    <row r="48" spans="1:27" x14ac:dyDescent="0.25">
      <c r="A48" s="19" t="s">
        <v>74</v>
      </c>
      <c r="B48" s="15" t="s">
        <v>32</v>
      </c>
      <c r="C48" s="20">
        <v>63562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3122</v>
      </c>
      <c r="Q48" s="22">
        <v>0</v>
      </c>
      <c r="R48" s="22">
        <v>3122</v>
      </c>
      <c r="S48" s="22">
        <v>0</v>
      </c>
      <c r="T48" s="22">
        <v>0</v>
      </c>
      <c r="U48" s="22">
        <v>0</v>
      </c>
      <c r="V48" s="22">
        <v>0</v>
      </c>
      <c r="W48" s="22">
        <v>3122</v>
      </c>
      <c r="X48" s="22">
        <v>0</v>
      </c>
      <c r="Y48" s="22">
        <v>3122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101455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58989924</v>
      </c>
      <c r="D50" s="29">
        <f t="shared" ref="D50:Y50" si="1">SUM(D37:D49)</f>
        <v>0</v>
      </c>
      <c r="E50" s="30">
        <f t="shared" si="1"/>
        <v>47591345</v>
      </c>
      <c r="F50" s="31">
        <f t="shared" si="1"/>
        <v>54264612</v>
      </c>
      <c r="G50" s="31">
        <f t="shared" si="1"/>
        <v>3608164</v>
      </c>
      <c r="H50" s="31">
        <f t="shared" si="1"/>
        <v>3862819</v>
      </c>
      <c r="I50" s="31">
        <f t="shared" si="1"/>
        <v>3579075</v>
      </c>
      <c r="J50" s="31">
        <f t="shared" si="1"/>
        <v>11050058</v>
      </c>
      <c r="K50" s="31">
        <f t="shared" si="1"/>
        <v>3631708</v>
      </c>
      <c r="L50" s="31">
        <f t="shared" si="1"/>
        <v>4303058</v>
      </c>
      <c r="M50" s="31">
        <f t="shared" si="1"/>
        <v>4324053</v>
      </c>
      <c r="N50" s="31">
        <f t="shared" si="1"/>
        <v>12258819</v>
      </c>
      <c r="O50" s="31">
        <f t="shared" si="1"/>
        <v>4447067</v>
      </c>
      <c r="P50" s="31">
        <f t="shared" si="1"/>
        <v>1428124</v>
      </c>
      <c r="Q50" s="31">
        <f t="shared" si="1"/>
        <v>4442316</v>
      </c>
      <c r="R50" s="31">
        <f t="shared" si="1"/>
        <v>10317507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33626384</v>
      </c>
      <c r="X50" s="31">
        <f t="shared" si="1"/>
        <v>39636031</v>
      </c>
      <c r="Y50" s="31">
        <f t="shared" si="1"/>
        <v>-6009647</v>
      </c>
      <c r="Z50" s="32">
        <f>+IF(X50&lt;&gt;0,+(Y50/X50)*100,0)</f>
        <v>-15.162080683608306</v>
      </c>
      <c r="AA50" s="29">
        <f>SUM(AA37:AA49)</f>
        <v>54264612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-19607423</v>
      </c>
      <c r="D51" s="39">
        <f t="shared" si="2"/>
        <v>0</v>
      </c>
      <c r="E51" s="40">
        <f t="shared" si="2"/>
        <v>-1415913</v>
      </c>
      <c r="F51" s="41">
        <f t="shared" si="2"/>
        <v>-7213520</v>
      </c>
      <c r="G51" s="41">
        <f t="shared" si="2"/>
        <v>6739980</v>
      </c>
      <c r="H51" s="41">
        <f t="shared" si="2"/>
        <v>-2458909</v>
      </c>
      <c r="I51" s="41">
        <f t="shared" si="2"/>
        <v>-2214460</v>
      </c>
      <c r="J51" s="41">
        <f t="shared" si="2"/>
        <v>2066611</v>
      </c>
      <c r="K51" s="41">
        <f t="shared" si="2"/>
        <v>-2202457</v>
      </c>
      <c r="L51" s="41">
        <f t="shared" si="2"/>
        <v>-2903964</v>
      </c>
      <c r="M51" s="41">
        <f t="shared" si="2"/>
        <v>4333959</v>
      </c>
      <c r="N51" s="41">
        <f t="shared" si="2"/>
        <v>-772462</v>
      </c>
      <c r="O51" s="41">
        <f t="shared" si="2"/>
        <v>-3074266</v>
      </c>
      <c r="P51" s="41">
        <f t="shared" si="2"/>
        <v>-16547</v>
      </c>
      <c r="Q51" s="41">
        <f t="shared" si="2"/>
        <v>2856479</v>
      </c>
      <c r="R51" s="41">
        <f t="shared" si="2"/>
        <v>-234334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1059815</v>
      </c>
      <c r="X51" s="41">
        <f t="shared" si="2"/>
        <v>-1892330</v>
      </c>
      <c r="Y51" s="41">
        <f t="shared" si="2"/>
        <v>2952145</v>
      </c>
      <c r="Z51" s="42">
        <f>+IF(X51&lt;&gt;0,+(Y51/X51)*100,0)</f>
        <v>-156.00582350858465</v>
      </c>
      <c r="AA51" s="39">
        <f>+AA35-AA50</f>
        <v>-7213520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-19607423</v>
      </c>
      <c r="D54" s="48">
        <f t="shared" si="3"/>
        <v>0</v>
      </c>
      <c r="E54" s="49">
        <f t="shared" si="3"/>
        <v>-1415913</v>
      </c>
      <c r="F54" s="50">
        <f t="shared" si="3"/>
        <v>-7213520</v>
      </c>
      <c r="G54" s="50">
        <f t="shared" si="3"/>
        <v>6739980</v>
      </c>
      <c r="H54" s="50">
        <f t="shared" si="3"/>
        <v>-2458909</v>
      </c>
      <c r="I54" s="50">
        <f t="shared" si="3"/>
        <v>-2214460</v>
      </c>
      <c r="J54" s="50">
        <f t="shared" si="3"/>
        <v>2066611</v>
      </c>
      <c r="K54" s="50">
        <f t="shared" si="3"/>
        <v>-2202457</v>
      </c>
      <c r="L54" s="50">
        <f t="shared" si="3"/>
        <v>-2903964</v>
      </c>
      <c r="M54" s="50">
        <f t="shared" si="3"/>
        <v>4333959</v>
      </c>
      <c r="N54" s="50">
        <f t="shared" si="3"/>
        <v>-772462</v>
      </c>
      <c r="O54" s="50">
        <f t="shared" si="3"/>
        <v>-3074266</v>
      </c>
      <c r="P54" s="50">
        <f t="shared" si="3"/>
        <v>-16547</v>
      </c>
      <c r="Q54" s="50">
        <f t="shared" si="3"/>
        <v>2856479</v>
      </c>
      <c r="R54" s="50">
        <f t="shared" si="3"/>
        <v>-234334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1059815</v>
      </c>
      <c r="X54" s="50">
        <f t="shared" si="3"/>
        <v>-1892330</v>
      </c>
      <c r="Y54" s="50">
        <f t="shared" si="3"/>
        <v>2952145</v>
      </c>
      <c r="Z54" s="51">
        <f>+IF(X54&lt;&gt;0,+(Y54/X54)*100,0)</f>
        <v>-156.00582350858465</v>
      </c>
      <c r="AA54" s="48">
        <f>SUM(AA51:AA53)</f>
        <v>-7213520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-19607423</v>
      </c>
      <c r="D56" s="54">
        <f>+D54-D55</f>
        <v>0</v>
      </c>
      <c r="E56" s="55">
        <f t="shared" si="4"/>
        <v>-1415913</v>
      </c>
      <c r="F56" s="56">
        <f t="shared" si="4"/>
        <v>-7213520</v>
      </c>
      <c r="G56" s="56">
        <f t="shared" si="4"/>
        <v>6739980</v>
      </c>
      <c r="H56" s="56">
        <f t="shared" si="4"/>
        <v>-2458909</v>
      </c>
      <c r="I56" s="56">
        <f t="shared" si="4"/>
        <v>-2214460</v>
      </c>
      <c r="J56" s="56">
        <f t="shared" si="4"/>
        <v>2066611</v>
      </c>
      <c r="K56" s="56">
        <f t="shared" si="4"/>
        <v>-2202457</v>
      </c>
      <c r="L56" s="56">
        <f t="shared" si="4"/>
        <v>-2903964</v>
      </c>
      <c r="M56" s="56">
        <f t="shared" si="4"/>
        <v>4333959</v>
      </c>
      <c r="N56" s="56">
        <f t="shared" si="4"/>
        <v>-772462</v>
      </c>
      <c r="O56" s="56">
        <f t="shared" si="4"/>
        <v>-3074266</v>
      </c>
      <c r="P56" s="56">
        <f t="shared" si="4"/>
        <v>-16547</v>
      </c>
      <c r="Q56" s="56">
        <f t="shared" si="4"/>
        <v>2856479</v>
      </c>
      <c r="R56" s="56">
        <f t="shared" si="4"/>
        <v>-234334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1059815</v>
      </c>
      <c r="X56" s="56">
        <f t="shared" si="4"/>
        <v>-1892330</v>
      </c>
      <c r="Y56" s="56">
        <f t="shared" si="4"/>
        <v>2952145</v>
      </c>
      <c r="Z56" s="57">
        <f>+IF(X56&lt;&gt;0,+(Y56/X56)*100,0)</f>
        <v>-156.00582350858465</v>
      </c>
      <c r="AA56" s="54">
        <f>+AA54-AA55</f>
        <v>-7213520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-19607423</v>
      </c>
      <c r="D59" s="48">
        <f>SUM(D56:D58)</f>
        <v>0</v>
      </c>
      <c r="E59" s="49">
        <f t="shared" si="5"/>
        <v>-1415913</v>
      </c>
      <c r="F59" s="50">
        <f t="shared" si="5"/>
        <v>-7213520</v>
      </c>
      <c r="G59" s="50">
        <f t="shared" si="5"/>
        <v>6739980</v>
      </c>
      <c r="H59" s="50">
        <f t="shared" si="5"/>
        <v>-2458909</v>
      </c>
      <c r="I59" s="50">
        <f t="shared" si="5"/>
        <v>-2214460</v>
      </c>
      <c r="J59" s="50">
        <f t="shared" si="5"/>
        <v>2066611</v>
      </c>
      <c r="K59" s="50">
        <f t="shared" si="5"/>
        <v>-2202457</v>
      </c>
      <c r="L59" s="50">
        <f t="shared" si="5"/>
        <v>-2903964</v>
      </c>
      <c r="M59" s="50">
        <f t="shared" si="5"/>
        <v>4333959</v>
      </c>
      <c r="N59" s="50">
        <f t="shared" si="5"/>
        <v>-772462</v>
      </c>
      <c r="O59" s="50">
        <f t="shared" si="5"/>
        <v>-3074266</v>
      </c>
      <c r="P59" s="50">
        <f t="shared" si="5"/>
        <v>-16547</v>
      </c>
      <c r="Q59" s="50">
        <f t="shared" si="5"/>
        <v>2856479</v>
      </c>
      <c r="R59" s="50">
        <f t="shared" si="5"/>
        <v>-234334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1059815</v>
      </c>
      <c r="X59" s="50">
        <f t="shared" si="5"/>
        <v>-1892330</v>
      </c>
      <c r="Y59" s="50">
        <f t="shared" si="5"/>
        <v>2952145</v>
      </c>
      <c r="Z59" s="51">
        <f>+IF(X59&lt;&gt;0,+(Y59/X59)*100,0)</f>
        <v>-156.00582350858465</v>
      </c>
      <c r="AA59" s="48">
        <f>SUM(AA56:AA58)</f>
        <v>-7213520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-19607423</v>
      </c>
      <c r="D62" s="65">
        <f>SUM(D59:D61)</f>
        <v>0</v>
      </c>
      <c r="E62" s="66">
        <f t="shared" si="6"/>
        <v>-1415913</v>
      </c>
      <c r="F62" s="67">
        <f t="shared" si="6"/>
        <v>-7213520</v>
      </c>
      <c r="G62" s="67">
        <f t="shared" si="6"/>
        <v>6739980</v>
      </c>
      <c r="H62" s="67">
        <f t="shared" si="6"/>
        <v>-2458909</v>
      </c>
      <c r="I62" s="67">
        <f t="shared" si="6"/>
        <v>-2214460</v>
      </c>
      <c r="J62" s="67">
        <f t="shared" si="6"/>
        <v>2066611</v>
      </c>
      <c r="K62" s="67">
        <f t="shared" si="6"/>
        <v>-2202457</v>
      </c>
      <c r="L62" s="67">
        <f t="shared" si="6"/>
        <v>-2903964</v>
      </c>
      <c r="M62" s="67">
        <f t="shared" si="6"/>
        <v>4333959</v>
      </c>
      <c r="N62" s="67">
        <f t="shared" si="6"/>
        <v>-772462</v>
      </c>
      <c r="O62" s="67">
        <f t="shared" si="6"/>
        <v>-3074266</v>
      </c>
      <c r="P62" s="67">
        <f t="shared" si="6"/>
        <v>-16547</v>
      </c>
      <c r="Q62" s="67">
        <f t="shared" si="6"/>
        <v>2856479</v>
      </c>
      <c r="R62" s="67">
        <f t="shared" si="6"/>
        <v>-234334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1059815</v>
      </c>
      <c r="X62" s="67">
        <f t="shared" si="6"/>
        <v>-1892330</v>
      </c>
      <c r="Y62" s="67">
        <f t="shared" si="6"/>
        <v>2952145</v>
      </c>
      <c r="Z62" s="68">
        <f>+IF(X62&lt;&gt;0,+(Y62/X62)*100,0)</f>
        <v>-156.00582350858465</v>
      </c>
      <c r="AA62" s="65">
        <f>SUM(AA59:AA61)</f>
        <v>-7213520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5248810</v>
      </c>
      <c r="D37" s="20">
        <v>0</v>
      </c>
      <c r="E37" s="21">
        <v>7628215</v>
      </c>
      <c r="F37" s="22">
        <v>4091126</v>
      </c>
      <c r="G37" s="22">
        <v>385461</v>
      </c>
      <c r="H37" s="22">
        <v>395012</v>
      </c>
      <c r="I37" s="22">
        <v>358309</v>
      </c>
      <c r="J37" s="22">
        <v>1138782</v>
      </c>
      <c r="K37" s="22">
        <v>390582</v>
      </c>
      <c r="L37" s="22">
        <v>361627</v>
      </c>
      <c r="M37" s="22">
        <v>367529</v>
      </c>
      <c r="N37" s="22">
        <v>1119738</v>
      </c>
      <c r="O37" s="22">
        <v>403479</v>
      </c>
      <c r="P37" s="22">
        <v>373746</v>
      </c>
      <c r="Q37" s="22">
        <v>399450</v>
      </c>
      <c r="R37" s="22">
        <v>1176675</v>
      </c>
      <c r="S37" s="22">
        <v>0</v>
      </c>
      <c r="T37" s="22">
        <v>0</v>
      </c>
      <c r="U37" s="22">
        <v>0</v>
      </c>
      <c r="V37" s="22">
        <v>0</v>
      </c>
      <c r="W37" s="22">
        <v>3435195</v>
      </c>
      <c r="X37" s="22">
        <v>3068334</v>
      </c>
      <c r="Y37" s="22">
        <v>366861</v>
      </c>
      <c r="Z37" s="23">
        <v>11.956358075750554</v>
      </c>
      <c r="AA37" s="20">
        <v>4091126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40205</v>
      </c>
      <c r="D42" s="20">
        <v>0</v>
      </c>
      <c r="E42" s="21">
        <v>49601</v>
      </c>
      <c r="F42" s="22">
        <v>39601</v>
      </c>
      <c r="G42" s="22">
        <v>0</v>
      </c>
      <c r="H42" s="22">
        <v>1446</v>
      </c>
      <c r="I42" s="22">
        <v>1399</v>
      </c>
      <c r="J42" s="22">
        <v>2845</v>
      </c>
      <c r="K42" s="22">
        <v>1446</v>
      </c>
      <c r="L42" s="22">
        <v>1399</v>
      </c>
      <c r="M42" s="22">
        <v>1446</v>
      </c>
      <c r="N42" s="22">
        <v>4291</v>
      </c>
      <c r="O42" s="22">
        <v>1446</v>
      </c>
      <c r="P42" s="22">
        <v>1306</v>
      </c>
      <c r="Q42" s="22">
        <v>1446</v>
      </c>
      <c r="R42" s="22">
        <v>4198</v>
      </c>
      <c r="S42" s="22">
        <v>0</v>
      </c>
      <c r="T42" s="22">
        <v>0</v>
      </c>
      <c r="U42" s="22">
        <v>0</v>
      </c>
      <c r="V42" s="22">
        <v>0</v>
      </c>
      <c r="W42" s="22">
        <v>11334</v>
      </c>
      <c r="X42" s="22">
        <v>29700</v>
      </c>
      <c r="Y42" s="22">
        <v>-18366</v>
      </c>
      <c r="Z42" s="23">
        <v>-61.838383838383834</v>
      </c>
      <c r="AA42" s="20">
        <v>39601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17496505</v>
      </c>
      <c r="D44" s="20">
        <v>0</v>
      </c>
      <c r="E44" s="21">
        <v>21100000</v>
      </c>
      <c r="F44" s="22">
        <v>20059000</v>
      </c>
      <c r="G44" s="22">
        <v>1545450</v>
      </c>
      <c r="H44" s="22">
        <v>1545450</v>
      </c>
      <c r="I44" s="22">
        <v>1575300</v>
      </c>
      <c r="J44" s="22">
        <v>4666200</v>
      </c>
      <c r="K44" s="22">
        <v>2107300</v>
      </c>
      <c r="L44" s="22">
        <v>17670</v>
      </c>
      <c r="M44" s="22">
        <v>2034811</v>
      </c>
      <c r="N44" s="22">
        <v>4159781</v>
      </c>
      <c r="O44" s="22">
        <v>0</v>
      </c>
      <c r="P44" s="22">
        <v>3090900</v>
      </c>
      <c r="Q44" s="22">
        <v>1556500</v>
      </c>
      <c r="R44" s="22">
        <v>4647400</v>
      </c>
      <c r="S44" s="22">
        <v>0</v>
      </c>
      <c r="T44" s="22">
        <v>0</v>
      </c>
      <c r="U44" s="22">
        <v>0</v>
      </c>
      <c r="V44" s="22">
        <v>0</v>
      </c>
      <c r="W44" s="22">
        <v>13473381</v>
      </c>
      <c r="X44" s="22">
        <v>15044256</v>
      </c>
      <c r="Y44" s="22">
        <v>-1570875</v>
      </c>
      <c r="Z44" s="23">
        <v>-10.441692829475913</v>
      </c>
      <c r="AA44" s="20">
        <v>20059000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66708</v>
      </c>
      <c r="D47" s="20">
        <v>0</v>
      </c>
      <c r="E47" s="21">
        <v>50188</v>
      </c>
      <c r="F47" s="22">
        <v>35188</v>
      </c>
      <c r="G47" s="22">
        <v>3207</v>
      </c>
      <c r="H47" s="22">
        <v>3302</v>
      </c>
      <c r="I47" s="22">
        <v>8100</v>
      </c>
      <c r="J47" s="22">
        <v>14609</v>
      </c>
      <c r="K47" s="22">
        <v>7094</v>
      </c>
      <c r="L47" s="22">
        <v>2969</v>
      </c>
      <c r="M47" s="22">
        <v>3028</v>
      </c>
      <c r="N47" s="22">
        <v>13091</v>
      </c>
      <c r="O47" s="22">
        <v>3387</v>
      </c>
      <c r="P47" s="22">
        <v>3088</v>
      </c>
      <c r="Q47" s="22">
        <v>3345</v>
      </c>
      <c r="R47" s="22">
        <v>9820</v>
      </c>
      <c r="S47" s="22">
        <v>0</v>
      </c>
      <c r="T47" s="22">
        <v>0</v>
      </c>
      <c r="U47" s="22">
        <v>0</v>
      </c>
      <c r="V47" s="22">
        <v>0</v>
      </c>
      <c r="W47" s="22">
        <v>37520</v>
      </c>
      <c r="X47" s="22">
        <v>26388</v>
      </c>
      <c r="Y47" s="22">
        <v>11132</v>
      </c>
      <c r="Z47" s="23">
        <v>42.185842049416401</v>
      </c>
      <c r="AA47" s="20">
        <v>35188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22852228</v>
      </c>
      <c r="D50" s="29">
        <f t="shared" ref="D50:Y50" si="1">SUM(D37:D49)</f>
        <v>0</v>
      </c>
      <c r="E50" s="30">
        <f t="shared" si="1"/>
        <v>28828004</v>
      </c>
      <c r="F50" s="31">
        <f t="shared" si="1"/>
        <v>24224915</v>
      </c>
      <c r="G50" s="31">
        <f t="shared" si="1"/>
        <v>1934118</v>
      </c>
      <c r="H50" s="31">
        <f t="shared" si="1"/>
        <v>1945210</v>
      </c>
      <c r="I50" s="31">
        <f t="shared" si="1"/>
        <v>1943108</v>
      </c>
      <c r="J50" s="31">
        <f t="shared" si="1"/>
        <v>5822436</v>
      </c>
      <c r="K50" s="31">
        <f t="shared" si="1"/>
        <v>2506422</v>
      </c>
      <c r="L50" s="31">
        <f t="shared" si="1"/>
        <v>383665</v>
      </c>
      <c r="M50" s="31">
        <f t="shared" si="1"/>
        <v>2406814</v>
      </c>
      <c r="N50" s="31">
        <f t="shared" si="1"/>
        <v>5296901</v>
      </c>
      <c r="O50" s="31">
        <f t="shared" si="1"/>
        <v>408312</v>
      </c>
      <c r="P50" s="31">
        <f t="shared" si="1"/>
        <v>3469040</v>
      </c>
      <c r="Q50" s="31">
        <f t="shared" si="1"/>
        <v>1960741</v>
      </c>
      <c r="R50" s="31">
        <f t="shared" si="1"/>
        <v>5838093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16957430</v>
      </c>
      <c r="X50" s="31">
        <f t="shared" si="1"/>
        <v>18168678</v>
      </c>
      <c r="Y50" s="31">
        <f t="shared" si="1"/>
        <v>-1211248</v>
      </c>
      <c r="Z50" s="32">
        <f>+IF(X50&lt;&gt;0,+(Y50/X50)*100,0)</f>
        <v>-6.6666820778044507</v>
      </c>
      <c r="AA50" s="29">
        <f>SUM(AA37:AA49)</f>
        <v>24224915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-22852228</v>
      </c>
      <c r="D51" s="39">
        <f t="shared" si="2"/>
        <v>0</v>
      </c>
      <c r="E51" s="40">
        <f t="shared" si="2"/>
        <v>-28828004</v>
      </c>
      <c r="F51" s="41">
        <f t="shared" si="2"/>
        <v>-24224915</v>
      </c>
      <c r="G51" s="41">
        <f t="shared" si="2"/>
        <v>-1934118</v>
      </c>
      <c r="H51" s="41">
        <f t="shared" si="2"/>
        <v>-1945210</v>
      </c>
      <c r="I51" s="41">
        <f t="shared" si="2"/>
        <v>-1943108</v>
      </c>
      <c r="J51" s="41">
        <f t="shared" si="2"/>
        <v>-5822436</v>
      </c>
      <c r="K51" s="41">
        <f t="shared" si="2"/>
        <v>-2506422</v>
      </c>
      <c r="L51" s="41">
        <f t="shared" si="2"/>
        <v>-383665</v>
      </c>
      <c r="M51" s="41">
        <f t="shared" si="2"/>
        <v>-2406814</v>
      </c>
      <c r="N51" s="41">
        <f t="shared" si="2"/>
        <v>-5296901</v>
      </c>
      <c r="O51" s="41">
        <f t="shared" si="2"/>
        <v>-408312</v>
      </c>
      <c r="P51" s="41">
        <f t="shared" si="2"/>
        <v>-3469040</v>
      </c>
      <c r="Q51" s="41">
        <f t="shared" si="2"/>
        <v>-1960741</v>
      </c>
      <c r="R51" s="41">
        <f t="shared" si="2"/>
        <v>-5838093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-16957430</v>
      </c>
      <c r="X51" s="41">
        <f t="shared" si="2"/>
        <v>-18168678</v>
      </c>
      <c r="Y51" s="41">
        <f t="shared" si="2"/>
        <v>1211248</v>
      </c>
      <c r="Z51" s="42">
        <f>+IF(X51&lt;&gt;0,+(Y51/X51)*100,0)</f>
        <v>-6.6666820778044507</v>
      </c>
      <c r="AA51" s="39">
        <f>+AA35-AA50</f>
        <v>-24224915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-22852228</v>
      </c>
      <c r="D54" s="48">
        <f t="shared" si="3"/>
        <v>0</v>
      </c>
      <c r="E54" s="49">
        <f t="shared" si="3"/>
        <v>-28828004</v>
      </c>
      <c r="F54" s="50">
        <f t="shared" si="3"/>
        <v>-24224915</v>
      </c>
      <c r="G54" s="50">
        <f t="shared" si="3"/>
        <v>-1934118</v>
      </c>
      <c r="H54" s="50">
        <f t="shared" si="3"/>
        <v>-1945210</v>
      </c>
      <c r="I54" s="50">
        <f t="shared" si="3"/>
        <v>-1943108</v>
      </c>
      <c r="J54" s="50">
        <f t="shared" si="3"/>
        <v>-5822436</v>
      </c>
      <c r="K54" s="50">
        <f t="shared" si="3"/>
        <v>-2506422</v>
      </c>
      <c r="L54" s="50">
        <f t="shared" si="3"/>
        <v>-383665</v>
      </c>
      <c r="M54" s="50">
        <f t="shared" si="3"/>
        <v>-2406814</v>
      </c>
      <c r="N54" s="50">
        <f t="shared" si="3"/>
        <v>-5296901</v>
      </c>
      <c r="O54" s="50">
        <f t="shared" si="3"/>
        <v>-408312</v>
      </c>
      <c r="P54" s="50">
        <f t="shared" si="3"/>
        <v>-3469040</v>
      </c>
      <c r="Q54" s="50">
        <f t="shared" si="3"/>
        <v>-1960741</v>
      </c>
      <c r="R54" s="50">
        <f t="shared" si="3"/>
        <v>-5838093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-16957430</v>
      </c>
      <c r="X54" s="50">
        <f t="shared" si="3"/>
        <v>-18168678</v>
      </c>
      <c r="Y54" s="50">
        <f t="shared" si="3"/>
        <v>1211248</v>
      </c>
      <c r="Z54" s="51">
        <f>+IF(X54&lt;&gt;0,+(Y54/X54)*100,0)</f>
        <v>-6.6666820778044507</v>
      </c>
      <c r="AA54" s="48">
        <f>SUM(AA51:AA53)</f>
        <v>-24224915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-22852228</v>
      </c>
      <c r="D56" s="54">
        <f>+D54-D55</f>
        <v>0</v>
      </c>
      <c r="E56" s="55">
        <f t="shared" si="4"/>
        <v>-28828004</v>
      </c>
      <c r="F56" s="56">
        <f t="shared" si="4"/>
        <v>-24224915</v>
      </c>
      <c r="G56" s="56">
        <f t="shared" si="4"/>
        <v>-1934118</v>
      </c>
      <c r="H56" s="56">
        <f t="shared" si="4"/>
        <v>-1945210</v>
      </c>
      <c r="I56" s="56">
        <f t="shared" si="4"/>
        <v>-1943108</v>
      </c>
      <c r="J56" s="56">
        <f t="shared" si="4"/>
        <v>-5822436</v>
      </c>
      <c r="K56" s="56">
        <f t="shared" si="4"/>
        <v>-2506422</v>
      </c>
      <c r="L56" s="56">
        <f t="shared" si="4"/>
        <v>-383665</v>
      </c>
      <c r="M56" s="56">
        <f t="shared" si="4"/>
        <v>-2406814</v>
      </c>
      <c r="N56" s="56">
        <f t="shared" si="4"/>
        <v>-5296901</v>
      </c>
      <c r="O56" s="56">
        <f t="shared" si="4"/>
        <v>-408312</v>
      </c>
      <c r="P56" s="56">
        <f t="shared" si="4"/>
        <v>-3469040</v>
      </c>
      <c r="Q56" s="56">
        <f t="shared" si="4"/>
        <v>-1960741</v>
      </c>
      <c r="R56" s="56">
        <f t="shared" si="4"/>
        <v>-5838093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-16957430</v>
      </c>
      <c r="X56" s="56">
        <f t="shared" si="4"/>
        <v>-18168678</v>
      </c>
      <c r="Y56" s="56">
        <f t="shared" si="4"/>
        <v>1211248</v>
      </c>
      <c r="Z56" s="57">
        <f>+IF(X56&lt;&gt;0,+(Y56/X56)*100,0)</f>
        <v>-6.6666820778044507</v>
      </c>
      <c r="AA56" s="54">
        <f>+AA54-AA55</f>
        <v>-24224915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-22852228</v>
      </c>
      <c r="D59" s="48">
        <f>SUM(D56:D58)</f>
        <v>0</v>
      </c>
      <c r="E59" s="49">
        <f t="shared" si="5"/>
        <v>-28828004</v>
      </c>
      <c r="F59" s="50">
        <f t="shared" si="5"/>
        <v>-24224915</v>
      </c>
      <c r="G59" s="50">
        <f t="shared" si="5"/>
        <v>-1934118</v>
      </c>
      <c r="H59" s="50">
        <f t="shared" si="5"/>
        <v>-1945210</v>
      </c>
      <c r="I59" s="50">
        <f t="shared" si="5"/>
        <v>-1943108</v>
      </c>
      <c r="J59" s="50">
        <f t="shared" si="5"/>
        <v>-5822436</v>
      </c>
      <c r="K59" s="50">
        <f t="shared" si="5"/>
        <v>-2506422</v>
      </c>
      <c r="L59" s="50">
        <f t="shared" si="5"/>
        <v>-383665</v>
      </c>
      <c r="M59" s="50">
        <f t="shared" si="5"/>
        <v>-2406814</v>
      </c>
      <c r="N59" s="50">
        <f t="shared" si="5"/>
        <v>-5296901</v>
      </c>
      <c r="O59" s="50">
        <f t="shared" si="5"/>
        <v>-408312</v>
      </c>
      <c r="P59" s="50">
        <f t="shared" si="5"/>
        <v>-3469040</v>
      </c>
      <c r="Q59" s="50">
        <f t="shared" si="5"/>
        <v>-1960741</v>
      </c>
      <c r="R59" s="50">
        <f t="shared" si="5"/>
        <v>-5838093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-16957430</v>
      </c>
      <c r="X59" s="50">
        <f t="shared" si="5"/>
        <v>-18168678</v>
      </c>
      <c r="Y59" s="50">
        <f t="shared" si="5"/>
        <v>1211248</v>
      </c>
      <c r="Z59" s="51">
        <f>+IF(X59&lt;&gt;0,+(Y59/X59)*100,0)</f>
        <v>-6.6666820778044507</v>
      </c>
      <c r="AA59" s="48">
        <f>SUM(AA56:AA58)</f>
        <v>-24224915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-22852228</v>
      </c>
      <c r="D62" s="65">
        <f>SUM(D59:D61)</f>
        <v>0</v>
      </c>
      <c r="E62" s="66">
        <f t="shared" si="6"/>
        <v>-28828004</v>
      </c>
      <c r="F62" s="67">
        <f t="shared" si="6"/>
        <v>-24224915</v>
      </c>
      <c r="G62" s="67">
        <f t="shared" si="6"/>
        <v>-1934118</v>
      </c>
      <c r="H62" s="67">
        <f t="shared" si="6"/>
        <v>-1945210</v>
      </c>
      <c r="I62" s="67">
        <f t="shared" si="6"/>
        <v>-1943108</v>
      </c>
      <c r="J62" s="67">
        <f t="shared" si="6"/>
        <v>-5822436</v>
      </c>
      <c r="K62" s="67">
        <f t="shared" si="6"/>
        <v>-2506422</v>
      </c>
      <c r="L62" s="67">
        <f t="shared" si="6"/>
        <v>-383665</v>
      </c>
      <c r="M62" s="67">
        <f t="shared" si="6"/>
        <v>-2406814</v>
      </c>
      <c r="N62" s="67">
        <f t="shared" si="6"/>
        <v>-5296901</v>
      </c>
      <c r="O62" s="67">
        <f t="shared" si="6"/>
        <v>-408312</v>
      </c>
      <c r="P62" s="67">
        <f t="shared" si="6"/>
        <v>-3469040</v>
      </c>
      <c r="Q62" s="67">
        <f t="shared" si="6"/>
        <v>-1960741</v>
      </c>
      <c r="R62" s="67">
        <f t="shared" si="6"/>
        <v>-5838093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-16957430</v>
      </c>
      <c r="X62" s="67">
        <f t="shared" si="6"/>
        <v>-18168678</v>
      </c>
      <c r="Y62" s="67">
        <f t="shared" si="6"/>
        <v>1211248</v>
      </c>
      <c r="Z62" s="68">
        <f>+IF(X62&lt;&gt;0,+(Y62/X62)*100,0)</f>
        <v>-6.6666820778044507</v>
      </c>
      <c r="AA62" s="65">
        <f>SUM(AA59:AA61)</f>
        <v>-24224915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30369479</v>
      </c>
      <c r="D9" s="20">
        <v>0</v>
      </c>
      <c r="E9" s="21">
        <v>31400148</v>
      </c>
      <c r="F9" s="22">
        <v>30751268</v>
      </c>
      <c r="G9" s="22">
        <v>2639835</v>
      </c>
      <c r="H9" s="22">
        <v>0</v>
      </c>
      <c r="I9" s="22">
        <v>5169757</v>
      </c>
      <c r="J9" s="22">
        <v>7809592</v>
      </c>
      <c r="K9" s="22">
        <v>2539064</v>
      </c>
      <c r="L9" s="22">
        <v>2551276</v>
      </c>
      <c r="M9" s="22">
        <v>2475703</v>
      </c>
      <c r="N9" s="22">
        <v>7566043</v>
      </c>
      <c r="O9" s="22">
        <v>3652290</v>
      </c>
      <c r="P9" s="22">
        <v>2455342</v>
      </c>
      <c r="Q9" s="22">
        <v>2507151</v>
      </c>
      <c r="R9" s="22">
        <v>8614783</v>
      </c>
      <c r="S9" s="22">
        <v>0</v>
      </c>
      <c r="T9" s="22">
        <v>0</v>
      </c>
      <c r="U9" s="22">
        <v>0</v>
      </c>
      <c r="V9" s="22">
        <v>0</v>
      </c>
      <c r="W9" s="22">
        <v>23990418</v>
      </c>
      <c r="X9" s="22">
        <v>23290559</v>
      </c>
      <c r="Y9" s="22">
        <v>699859</v>
      </c>
      <c r="Z9" s="23">
        <v>3.0049042618513364</v>
      </c>
      <c r="AA9" s="20">
        <v>30751268</v>
      </c>
    </row>
    <row r="10" spans="1:27" x14ac:dyDescent="0.25">
      <c r="A10" s="19" t="s">
        <v>38</v>
      </c>
      <c r="B10" s="15" t="s">
        <v>32</v>
      </c>
      <c r="C10" s="20">
        <v>-2863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7493611</v>
      </c>
      <c r="D13" s="20">
        <v>0</v>
      </c>
      <c r="E13" s="21">
        <v>7642620</v>
      </c>
      <c r="F13" s="22">
        <v>7812129</v>
      </c>
      <c r="G13" s="22">
        <v>638022</v>
      </c>
      <c r="H13" s="22">
        <v>0</v>
      </c>
      <c r="I13" s="22">
        <v>1290629</v>
      </c>
      <c r="J13" s="22">
        <v>1928651</v>
      </c>
      <c r="K13" s="22">
        <v>649383</v>
      </c>
      <c r="L13" s="22">
        <v>657081</v>
      </c>
      <c r="M13" s="22">
        <v>670949</v>
      </c>
      <c r="N13" s="22">
        <v>1977413</v>
      </c>
      <c r="O13" s="22">
        <v>676553</v>
      </c>
      <c r="P13" s="22">
        <v>693004</v>
      </c>
      <c r="Q13" s="22">
        <v>702535</v>
      </c>
      <c r="R13" s="22">
        <v>2072092</v>
      </c>
      <c r="S13" s="22">
        <v>0</v>
      </c>
      <c r="T13" s="22">
        <v>0</v>
      </c>
      <c r="U13" s="22">
        <v>0</v>
      </c>
      <c r="V13" s="22">
        <v>0</v>
      </c>
      <c r="W13" s="22">
        <v>5978156</v>
      </c>
      <c r="X13" s="22">
        <v>5799769</v>
      </c>
      <c r="Y13" s="22">
        <v>178387</v>
      </c>
      <c r="Z13" s="23">
        <v>3.0757604311482059</v>
      </c>
      <c r="AA13" s="20">
        <v>7812129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455931</v>
      </c>
      <c r="D17" s="20">
        <v>0</v>
      </c>
      <c r="E17" s="21">
        <v>468528</v>
      </c>
      <c r="F17" s="22">
        <v>452045</v>
      </c>
      <c r="G17" s="22">
        <v>21708</v>
      </c>
      <c r="H17" s="22">
        <v>0</v>
      </c>
      <c r="I17" s="22">
        <v>89897</v>
      </c>
      <c r="J17" s="22">
        <v>111605</v>
      </c>
      <c r="K17" s="22">
        <v>40082</v>
      </c>
      <c r="L17" s="22">
        <v>38128</v>
      </c>
      <c r="M17" s="22">
        <v>36207</v>
      </c>
      <c r="N17" s="22">
        <v>114417</v>
      </c>
      <c r="O17" s="22">
        <v>7379</v>
      </c>
      <c r="P17" s="22">
        <v>6336</v>
      </c>
      <c r="Q17" s="22">
        <v>23932</v>
      </c>
      <c r="R17" s="22">
        <v>37647</v>
      </c>
      <c r="S17" s="22">
        <v>0</v>
      </c>
      <c r="T17" s="22">
        <v>0</v>
      </c>
      <c r="U17" s="22">
        <v>0</v>
      </c>
      <c r="V17" s="22">
        <v>0</v>
      </c>
      <c r="W17" s="22">
        <v>263669</v>
      </c>
      <c r="X17" s="22">
        <v>344802</v>
      </c>
      <c r="Y17" s="22">
        <v>-81133</v>
      </c>
      <c r="Z17" s="23">
        <v>-23.530315949443448</v>
      </c>
      <c r="AA17" s="20">
        <v>452045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38316158</v>
      </c>
      <c r="D35" s="29">
        <f t="shared" ref="D35:Y35" si="0">SUM(D6:D34)</f>
        <v>0</v>
      </c>
      <c r="E35" s="30">
        <f t="shared" si="0"/>
        <v>39511296</v>
      </c>
      <c r="F35" s="31">
        <f t="shared" si="0"/>
        <v>39015442</v>
      </c>
      <c r="G35" s="31">
        <f t="shared" si="0"/>
        <v>3299565</v>
      </c>
      <c r="H35" s="31">
        <f t="shared" si="0"/>
        <v>0</v>
      </c>
      <c r="I35" s="31">
        <f t="shared" si="0"/>
        <v>6550283</v>
      </c>
      <c r="J35" s="31">
        <f t="shared" si="0"/>
        <v>9849848</v>
      </c>
      <c r="K35" s="31">
        <f t="shared" si="0"/>
        <v>3228529</v>
      </c>
      <c r="L35" s="31">
        <f t="shared" si="0"/>
        <v>3246485</v>
      </c>
      <c r="M35" s="31">
        <f t="shared" si="0"/>
        <v>3182859</v>
      </c>
      <c r="N35" s="31">
        <f t="shared" si="0"/>
        <v>9657873</v>
      </c>
      <c r="O35" s="31">
        <f t="shared" si="0"/>
        <v>4336222</v>
      </c>
      <c r="P35" s="31">
        <f t="shared" si="0"/>
        <v>3154682</v>
      </c>
      <c r="Q35" s="31">
        <f t="shared" si="0"/>
        <v>3233618</v>
      </c>
      <c r="R35" s="31">
        <f t="shared" si="0"/>
        <v>10724522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30232243</v>
      </c>
      <c r="X35" s="31">
        <f t="shared" si="0"/>
        <v>29435130</v>
      </c>
      <c r="Y35" s="31">
        <f t="shared" si="0"/>
        <v>797113</v>
      </c>
      <c r="Z35" s="32">
        <f>+IF(X35&lt;&gt;0,+(Y35/X35)*100,0)</f>
        <v>2.708032884515883</v>
      </c>
      <c r="AA35" s="29">
        <f>SUM(AA6:AA34)</f>
        <v>39015442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3747754</v>
      </c>
      <c r="D37" s="20">
        <v>0</v>
      </c>
      <c r="E37" s="21">
        <v>2355192</v>
      </c>
      <c r="F37" s="22">
        <v>5546960</v>
      </c>
      <c r="G37" s="22">
        <v>318340</v>
      </c>
      <c r="H37" s="22">
        <v>0</v>
      </c>
      <c r="I37" s="22">
        <v>1080597</v>
      </c>
      <c r="J37" s="22">
        <v>1398937</v>
      </c>
      <c r="K37" s="22">
        <v>480932</v>
      </c>
      <c r="L37" s="22">
        <v>402906</v>
      </c>
      <c r="M37" s="22">
        <v>409996</v>
      </c>
      <c r="N37" s="22">
        <v>1293834</v>
      </c>
      <c r="O37" s="22">
        <v>453000</v>
      </c>
      <c r="P37" s="22">
        <v>413741</v>
      </c>
      <c r="Q37" s="22">
        <v>416009</v>
      </c>
      <c r="R37" s="22">
        <v>1282750</v>
      </c>
      <c r="S37" s="22">
        <v>0</v>
      </c>
      <c r="T37" s="22">
        <v>0</v>
      </c>
      <c r="U37" s="22">
        <v>0</v>
      </c>
      <c r="V37" s="22">
        <v>0</v>
      </c>
      <c r="W37" s="22">
        <v>3975521</v>
      </c>
      <c r="X37" s="22">
        <v>3043102</v>
      </c>
      <c r="Y37" s="22">
        <v>932419</v>
      </c>
      <c r="Z37" s="23">
        <v>30.640412316116912</v>
      </c>
      <c r="AA37" s="20">
        <v>5546960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228188</v>
      </c>
      <c r="D40" s="20">
        <v>0</v>
      </c>
      <c r="E40" s="21">
        <v>1000000</v>
      </c>
      <c r="F40" s="22">
        <v>1000000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749997</v>
      </c>
      <c r="Y40" s="22">
        <v>-749997</v>
      </c>
      <c r="Z40" s="23">
        <v>-100</v>
      </c>
      <c r="AA40" s="20">
        <v>1000000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5856895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42140421</v>
      </c>
      <c r="D44" s="20">
        <v>0</v>
      </c>
      <c r="E44" s="21">
        <v>49362252</v>
      </c>
      <c r="F44" s="22">
        <v>42962252</v>
      </c>
      <c r="G44" s="22">
        <v>3789849</v>
      </c>
      <c r="H44" s="22">
        <v>0</v>
      </c>
      <c r="I44" s="22">
        <v>6953547</v>
      </c>
      <c r="J44" s="22">
        <v>10743396</v>
      </c>
      <c r="K44" s="22">
        <v>3736641</v>
      </c>
      <c r="L44" s="22">
        <v>240574</v>
      </c>
      <c r="M44" s="22">
        <v>3236199</v>
      </c>
      <c r="N44" s="22">
        <v>7213414</v>
      </c>
      <c r="O44" s="22">
        <v>6953546</v>
      </c>
      <c r="P44" s="22">
        <v>3476773</v>
      </c>
      <c r="Q44" s="22">
        <v>3124957</v>
      </c>
      <c r="R44" s="22">
        <v>13555276</v>
      </c>
      <c r="S44" s="22">
        <v>0</v>
      </c>
      <c r="T44" s="22">
        <v>0</v>
      </c>
      <c r="U44" s="22">
        <v>0</v>
      </c>
      <c r="V44" s="22">
        <v>0</v>
      </c>
      <c r="W44" s="22">
        <v>31512086</v>
      </c>
      <c r="X44" s="22">
        <v>34461698</v>
      </c>
      <c r="Y44" s="22">
        <v>-2949612</v>
      </c>
      <c r="Z44" s="23">
        <v>-8.5591023402271116</v>
      </c>
      <c r="AA44" s="20">
        <v>42962252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919164</v>
      </c>
      <c r="D46" s="20">
        <v>0</v>
      </c>
      <c r="E46" s="21">
        <v>1052711</v>
      </c>
      <c r="F46" s="22">
        <v>452711</v>
      </c>
      <c r="G46" s="22">
        <v>15137</v>
      </c>
      <c r="H46" s="22">
        <v>0</v>
      </c>
      <c r="I46" s="22">
        <v>162662</v>
      </c>
      <c r="J46" s="22">
        <v>177799</v>
      </c>
      <c r="K46" s="22">
        <v>73054</v>
      </c>
      <c r="L46" s="22">
        <v>26980</v>
      </c>
      <c r="M46" s="22">
        <v>11978</v>
      </c>
      <c r="N46" s="22">
        <v>112012</v>
      </c>
      <c r="O46" s="22">
        <v>39401</v>
      </c>
      <c r="P46" s="22">
        <v>148836</v>
      </c>
      <c r="Q46" s="22">
        <v>120509</v>
      </c>
      <c r="R46" s="22">
        <v>308746</v>
      </c>
      <c r="S46" s="22">
        <v>0</v>
      </c>
      <c r="T46" s="22">
        <v>0</v>
      </c>
      <c r="U46" s="22">
        <v>0</v>
      </c>
      <c r="V46" s="22">
        <v>0</v>
      </c>
      <c r="W46" s="22">
        <v>598557</v>
      </c>
      <c r="X46" s="22">
        <v>549534</v>
      </c>
      <c r="Y46" s="22">
        <v>49023</v>
      </c>
      <c r="Z46" s="23">
        <v>8.9208311041718993</v>
      </c>
      <c r="AA46" s="20">
        <v>452711</v>
      </c>
    </row>
    <row r="47" spans="1:27" x14ac:dyDescent="0.25">
      <c r="A47" s="19" t="s">
        <v>73</v>
      </c>
      <c r="B47" s="15" t="s">
        <v>32</v>
      </c>
      <c r="C47" s="20">
        <v>145022</v>
      </c>
      <c r="D47" s="20">
        <v>0</v>
      </c>
      <c r="E47" s="21">
        <v>18498</v>
      </c>
      <c r="F47" s="22">
        <v>2210266</v>
      </c>
      <c r="G47" s="22">
        <v>0</v>
      </c>
      <c r="H47" s="22">
        <v>0</v>
      </c>
      <c r="I47" s="22">
        <v>0</v>
      </c>
      <c r="J47" s="22">
        <v>0</v>
      </c>
      <c r="K47" s="22">
        <v>3646</v>
      </c>
      <c r="L47" s="22">
        <v>0</v>
      </c>
      <c r="M47" s="22">
        <v>0</v>
      </c>
      <c r="N47" s="22">
        <v>3646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3646</v>
      </c>
      <c r="X47" s="22">
        <v>890586</v>
      </c>
      <c r="Y47" s="22">
        <v>-886940</v>
      </c>
      <c r="Z47" s="23">
        <v>-99.590606634283489</v>
      </c>
      <c r="AA47" s="20">
        <v>2210266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53037444</v>
      </c>
      <c r="D50" s="29">
        <f t="shared" ref="D50:Y50" si="1">SUM(D37:D49)</f>
        <v>0</v>
      </c>
      <c r="E50" s="30">
        <f t="shared" si="1"/>
        <v>53788653</v>
      </c>
      <c r="F50" s="31">
        <f t="shared" si="1"/>
        <v>52172189</v>
      </c>
      <c r="G50" s="31">
        <f t="shared" si="1"/>
        <v>4123326</v>
      </c>
      <c r="H50" s="31">
        <f t="shared" si="1"/>
        <v>0</v>
      </c>
      <c r="I50" s="31">
        <f t="shared" si="1"/>
        <v>8196806</v>
      </c>
      <c r="J50" s="31">
        <f t="shared" si="1"/>
        <v>12320132</v>
      </c>
      <c r="K50" s="31">
        <f t="shared" si="1"/>
        <v>4294273</v>
      </c>
      <c r="L50" s="31">
        <f t="shared" si="1"/>
        <v>670460</v>
      </c>
      <c r="M50" s="31">
        <f t="shared" si="1"/>
        <v>3658173</v>
      </c>
      <c r="N50" s="31">
        <f t="shared" si="1"/>
        <v>8622906</v>
      </c>
      <c r="O50" s="31">
        <f t="shared" si="1"/>
        <v>7445947</v>
      </c>
      <c r="P50" s="31">
        <f t="shared" si="1"/>
        <v>4039350</v>
      </c>
      <c r="Q50" s="31">
        <f t="shared" si="1"/>
        <v>3661475</v>
      </c>
      <c r="R50" s="31">
        <f t="shared" si="1"/>
        <v>15146772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36089810</v>
      </c>
      <c r="X50" s="31">
        <f t="shared" si="1"/>
        <v>39694917</v>
      </c>
      <c r="Y50" s="31">
        <f t="shared" si="1"/>
        <v>-3605107</v>
      </c>
      <c r="Z50" s="32">
        <f>+IF(X50&lt;&gt;0,+(Y50/X50)*100,0)</f>
        <v>-9.0820368764091377</v>
      </c>
      <c r="AA50" s="29">
        <f>SUM(AA37:AA49)</f>
        <v>52172189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-14721286</v>
      </c>
      <c r="D51" s="39">
        <f t="shared" si="2"/>
        <v>0</v>
      </c>
      <c r="E51" s="40">
        <f t="shared" si="2"/>
        <v>-14277357</v>
      </c>
      <c r="F51" s="41">
        <f t="shared" si="2"/>
        <v>-13156747</v>
      </c>
      <c r="G51" s="41">
        <f t="shared" si="2"/>
        <v>-823761</v>
      </c>
      <c r="H51" s="41">
        <f t="shared" si="2"/>
        <v>0</v>
      </c>
      <c r="I51" s="41">
        <f t="shared" si="2"/>
        <v>-1646523</v>
      </c>
      <c r="J51" s="41">
        <f t="shared" si="2"/>
        <v>-2470284</v>
      </c>
      <c r="K51" s="41">
        <f t="shared" si="2"/>
        <v>-1065744</v>
      </c>
      <c r="L51" s="41">
        <f t="shared" si="2"/>
        <v>2576025</v>
      </c>
      <c r="M51" s="41">
        <f t="shared" si="2"/>
        <v>-475314</v>
      </c>
      <c r="N51" s="41">
        <f t="shared" si="2"/>
        <v>1034967</v>
      </c>
      <c r="O51" s="41">
        <f t="shared" si="2"/>
        <v>-3109725</v>
      </c>
      <c r="P51" s="41">
        <f t="shared" si="2"/>
        <v>-884668</v>
      </c>
      <c r="Q51" s="41">
        <f t="shared" si="2"/>
        <v>-427857</v>
      </c>
      <c r="R51" s="41">
        <f t="shared" si="2"/>
        <v>-4422250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-5857567</v>
      </c>
      <c r="X51" s="41">
        <f t="shared" si="2"/>
        <v>-10259787</v>
      </c>
      <c r="Y51" s="41">
        <f t="shared" si="2"/>
        <v>4402220</v>
      </c>
      <c r="Z51" s="42">
        <f>+IF(X51&lt;&gt;0,+(Y51/X51)*100,0)</f>
        <v>-42.907518450431766</v>
      </c>
      <c r="AA51" s="39">
        <f>+AA35-AA50</f>
        <v>-13156747</v>
      </c>
    </row>
    <row r="52" spans="1:27" x14ac:dyDescent="0.25">
      <c r="A52" s="43" t="s">
        <v>78</v>
      </c>
      <c r="B52" s="15" t="s">
        <v>32</v>
      </c>
      <c r="C52" s="20">
        <v>4232044</v>
      </c>
      <c r="D52" s="20">
        <v>0</v>
      </c>
      <c r="E52" s="21">
        <v>0</v>
      </c>
      <c r="F52" s="22">
        <v>0</v>
      </c>
      <c r="G52" s="22">
        <v>8178342</v>
      </c>
      <c r="H52" s="22">
        <v>0</v>
      </c>
      <c r="I52" s="22">
        <v>7072770</v>
      </c>
      <c r="J52" s="22">
        <v>15251112</v>
      </c>
      <c r="K52" s="22">
        <v>0</v>
      </c>
      <c r="L52" s="22">
        <v>1073031</v>
      </c>
      <c r="M52" s="22">
        <v>0</v>
      </c>
      <c r="N52" s="22">
        <v>1073031</v>
      </c>
      <c r="O52" s="22">
        <v>-14448429</v>
      </c>
      <c r="P52" s="22">
        <v>0</v>
      </c>
      <c r="Q52" s="22">
        <v>0</v>
      </c>
      <c r="R52" s="22">
        <v>-14448429</v>
      </c>
      <c r="S52" s="22">
        <v>0</v>
      </c>
      <c r="T52" s="22">
        <v>0</v>
      </c>
      <c r="U52" s="22">
        <v>0</v>
      </c>
      <c r="V52" s="22">
        <v>0</v>
      </c>
      <c r="W52" s="22">
        <v>1875714</v>
      </c>
      <c r="X52" s="22">
        <v>0</v>
      </c>
      <c r="Y52" s="22">
        <v>1875714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-10489242</v>
      </c>
      <c r="D54" s="48">
        <f t="shared" si="3"/>
        <v>0</v>
      </c>
      <c r="E54" s="49">
        <f t="shared" si="3"/>
        <v>-14277357</v>
      </c>
      <c r="F54" s="50">
        <f t="shared" si="3"/>
        <v>-13156747</v>
      </c>
      <c r="G54" s="50">
        <f t="shared" si="3"/>
        <v>7354581</v>
      </c>
      <c r="H54" s="50">
        <f t="shared" si="3"/>
        <v>0</v>
      </c>
      <c r="I54" s="50">
        <f t="shared" si="3"/>
        <v>5426247</v>
      </c>
      <c r="J54" s="50">
        <f t="shared" si="3"/>
        <v>12780828</v>
      </c>
      <c r="K54" s="50">
        <f t="shared" si="3"/>
        <v>-1065744</v>
      </c>
      <c r="L54" s="50">
        <f t="shared" si="3"/>
        <v>3649056</v>
      </c>
      <c r="M54" s="50">
        <f t="shared" si="3"/>
        <v>-475314</v>
      </c>
      <c r="N54" s="50">
        <f t="shared" si="3"/>
        <v>2107998</v>
      </c>
      <c r="O54" s="50">
        <f t="shared" si="3"/>
        <v>-17558154</v>
      </c>
      <c r="P54" s="50">
        <f t="shared" si="3"/>
        <v>-884668</v>
      </c>
      <c r="Q54" s="50">
        <f t="shared" si="3"/>
        <v>-427857</v>
      </c>
      <c r="R54" s="50">
        <f t="shared" si="3"/>
        <v>-18870679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-3981853</v>
      </c>
      <c r="X54" s="50">
        <f t="shared" si="3"/>
        <v>-10259787</v>
      </c>
      <c r="Y54" s="50">
        <f t="shared" si="3"/>
        <v>6277934</v>
      </c>
      <c r="Z54" s="51">
        <f>+IF(X54&lt;&gt;0,+(Y54/X54)*100,0)</f>
        <v>-61.189710858519774</v>
      </c>
      <c r="AA54" s="48">
        <f>SUM(AA51:AA53)</f>
        <v>-13156747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-10489242</v>
      </c>
      <c r="D56" s="54">
        <f>+D54-D55</f>
        <v>0</v>
      </c>
      <c r="E56" s="55">
        <f t="shared" si="4"/>
        <v>-14277357</v>
      </c>
      <c r="F56" s="56">
        <f t="shared" si="4"/>
        <v>-13156747</v>
      </c>
      <c r="G56" s="56">
        <f t="shared" si="4"/>
        <v>7354581</v>
      </c>
      <c r="H56" s="56">
        <f t="shared" si="4"/>
        <v>0</v>
      </c>
      <c r="I56" s="56">
        <f t="shared" si="4"/>
        <v>5426247</v>
      </c>
      <c r="J56" s="56">
        <f t="shared" si="4"/>
        <v>12780828</v>
      </c>
      <c r="K56" s="56">
        <f t="shared" si="4"/>
        <v>-1065744</v>
      </c>
      <c r="L56" s="56">
        <f t="shared" si="4"/>
        <v>3649056</v>
      </c>
      <c r="M56" s="56">
        <f t="shared" si="4"/>
        <v>-475314</v>
      </c>
      <c r="N56" s="56">
        <f t="shared" si="4"/>
        <v>2107998</v>
      </c>
      <c r="O56" s="56">
        <f t="shared" si="4"/>
        <v>-17558154</v>
      </c>
      <c r="P56" s="56">
        <f t="shared" si="4"/>
        <v>-884668</v>
      </c>
      <c r="Q56" s="56">
        <f t="shared" si="4"/>
        <v>-427857</v>
      </c>
      <c r="R56" s="56">
        <f t="shared" si="4"/>
        <v>-18870679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-3981853</v>
      </c>
      <c r="X56" s="56">
        <f t="shared" si="4"/>
        <v>-10259787</v>
      </c>
      <c r="Y56" s="56">
        <f t="shared" si="4"/>
        <v>6277934</v>
      </c>
      <c r="Z56" s="57">
        <f>+IF(X56&lt;&gt;0,+(Y56/X56)*100,0)</f>
        <v>-61.189710858519774</v>
      </c>
      <c r="AA56" s="54">
        <f>+AA54-AA55</f>
        <v>-13156747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-10489242</v>
      </c>
      <c r="D59" s="48">
        <f>SUM(D56:D58)</f>
        <v>0</v>
      </c>
      <c r="E59" s="49">
        <f t="shared" si="5"/>
        <v>-14277357</v>
      </c>
      <c r="F59" s="50">
        <f t="shared" si="5"/>
        <v>-13156747</v>
      </c>
      <c r="G59" s="50">
        <f t="shared" si="5"/>
        <v>7354581</v>
      </c>
      <c r="H59" s="50">
        <f t="shared" si="5"/>
        <v>0</v>
      </c>
      <c r="I59" s="50">
        <f t="shared" si="5"/>
        <v>5426247</v>
      </c>
      <c r="J59" s="50">
        <f t="shared" si="5"/>
        <v>12780828</v>
      </c>
      <c r="K59" s="50">
        <f t="shared" si="5"/>
        <v>-1065744</v>
      </c>
      <c r="L59" s="50">
        <f t="shared" si="5"/>
        <v>3649056</v>
      </c>
      <c r="M59" s="50">
        <f t="shared" si="5"/>
        <v>-475314</v>
      </c>
      <c r="N59" s="50">
        <f t="shared" si="5"/>
        <v>2107998</v>
      </c>
      <c r="O59" s="50">
        <f t="shared" si="5"/>
        <v>-17558154</v>
      </c>
      <c r="P59" s="50">
        <f t="shared" si="5"/>
        <v>-884668</v>
      </c>
      <c r="Q59" s="50">
        <f t="shared" si="5"/>
        <v>-427857</v>
      </c>
      <c r="R59" s="50">
        <f t="shared" si="5"/>
        <v>-18870679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-3981853</v>
      </c>
      <c r="X59" s="50">
        <f t="shared" si="5"/>
        <v>-10259787</v>
      </c>
      <c r="Y59" s="50">
        <f t="shared" si="5"/>
        <v>6277934</v>
      </c>
      <c r="Z59" s="51">
        <f>+IF(X59&lt;&gt;0,+(Y59/X59)*100,0)</f>
        <v>-61.189710858519774</v>
      </c>
      <c r="AA59" s="48">
        <f>SUM(AA56:AA58)</f>
        <v>-13156747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-10489242</v>
      </c>
      <c r="D62" s="65">
        <f>SUM(D59:D61)</f>
        <v>0</v>
      </c>
      <c r="E62" s="66">
        <f t="shared" si="6"/>
        <v>-14277357</v>
      </c>
      <c r="F62" s="67">
        <f t="shared" si="6"/>
        <v>-13156747</v>
      </c>
      <c r="G62" s="67">
        <f t="shared" si="6"/>
        <v>7354581</v>
      </c>
      <c r="H62" s="67">
        <f t="shared" si="6"/>
        <v>0</v>
      </c>
      <c r="I62" s="67">
        <f t="shared" si="6"/>
        <v>5426247</v>
      </c>
      <c r="J62" s="67">
        <f t="shared" si="6"/>
        <v>12780828</v>
      </c>
      <c r="K62" s="67">
        <f t="shared" si="6"/>
        <v>-1065744</v>
      </c>
      <c r="L62" s="67">
        <f t="shared" si="6"/>
        <v>3649056</v>
      </c>
      <c r="M62" s="67">
        <f t="shared" si="6"/>
        <v>-475314</v>
      </c>
      <c r="N62" s="67">
        <f t="shared" si="6"/>
        <v>2107998</v>
      </c>
      <c r="O62" s="67">
        <f t="shared" si="6"/>
        <v>-17558154</v>
      </c>
      <c r="P62" s="67">
        <f t="shared" si="6"/>
        <v>-884668</v>
      </c>
      <c r="Q62" s="67">
        <f t="shared" si="6"/>
        <v>-427857</v>
      </c>
      <c r="R62" s="67">
        <f t="shared" si="6"/>
        <v>-18870679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-3981853</v>
      </c>
      <c r="X62" s="67">
        <f t="shared" si="6"/>
        <v>-10259787</v>
      </c>
      <c r="Y62" s="67">
        <f t="shared" si="6"/>
        <v>6277934</v>
      </c>
      <c r="Z62" s="68">
        <f>+IF(X62&lt;&gt;0,+(Y62/X62)*100,0)</f>
        <v>-61.189710858519774</v>
      </c>
      <c r="AA62" s="65">
        <f>SUM(AA59:AA61)</f>
        <v>-13156747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490425762</v>
      </c>
      <c r="D9" s="20">
        <v>0</v>
      </c>
      <c r="E9" s="21">
        <v>565722149</v>
      </c>
      <c r="F9" s="22">
        <v>565773731</v>
      </c>
      <c r="G9" s="22">
        <v>41752331</v>
      </c>
      <c r="H9" s="22">
        <v>39907891</v>
      </c>
      <c r="I9" s="22">
        <v>49106973</v>
      </c>
      <c r="J9" s="22">
        <v>130767195</v>
      </c>
      <c r="K9" s="22">
        <v>43360381</v>
      </c>
      <c r="L9" s="22">
        <v>42059367</v>
      </c>
      <c r="M9" s="22">
        <v>42615932</v>
      </c>
      <c r="N9" s="22">
        <v>128035680</v>
      </c>
      <c r="O9" s="22">
        <v>42526543</v>
      </c>
      <c r="P9" s="22">
        <v>41427562</v>
      </c>
      <c r="Q9" s="22">
        <v>42013728</v>
      </c>
      <c r="R9" s="22">
        <v>125967833</v>
      </c>
      <c r="S9" s="22">
        <v>0</v>
      </c>
      <c r="T9" s="22">
        <v>0</v>
      </c>
      <c r="U9" s="22">
        <v>0</v>
      </c>
      <c r="V9" s="22">
        <v>0</v>
      </c>
      <c r="W9" s="22">
        <v>384770708</v>
      </c>
      <c r="X9" s="22">
        <v>423342409</v>
      </c>
      <c r="Y9" s="22">
        <v>-38571701</v>
      </c>
      <c r="Z9" s="23">
        <v>-9.1112301012110493</v>
      </c>
      <c r="AA9" s="20">
        <v>565773731</v>
      </c>
    </row>
    <row r="10" spans="1:27" x14ac:dyDescent="0.25">
      <c r="A10" s="19" t="s">
        <v>38</v>
      </c>
      <c r="B10" s="15" t="s">
        <v>32</v>
      </c>
      <c r="C10" s="20">
        <v>50361</v>
      </c>
      <c r="D10" s="20">
        <v>0</v>
      </c>
      <c r="E10" s="21">
        <v>108246</v>
      </c>
      <c r="F10" s="22">
        <v>118154</v>
      </c>
      <c r="G10" s="22">
        <v>9157</v>
      </c>
      <c r="H10" s="22">
        <v>993</v>
      </c>
      <c r="I10" s="22">
        <v>3375</v>
      </c>
      <c r="J10" s="22">
        <v>13525</v>
      </c>
      <c r="K10" s="22">
        <v>23873</v>
      </c>
      <c r="L10" s="22">
        <v>7537</v>
      </c>
      <c r="M10" s="22">
        <v>7215</v>
      </c>
      <c r="N10" s="22">
        <v>38625</v>
      </c>
      <c r="O10" s="22">
        <v>2257</v>
      </c>
      <c r="P10" s="22">
        <v>4022</v>
      </c>
      <c r="Q10" s="22">
        <v>10137</v>
      </c>
      <c r="R10" s="22">
        <v>16416</v>
      </c>
      <c r="S10" s="22">
        <v>0</v>
      </c>
      <c r="T10" s="22">
        <v>0</v>
      </c>
      <c r="U10" s="22">
        <v>0</v>
      </c>
      <c r="V10" s="22">
        <v>0</v>
      </c>
      <c r="W10" s="22">
        <v>68566</v>
      </c>
      <c r="X10" s="22">
        <v>94462</v>
      </c>
      <c r="Y10" s="22">
        <v>-25896</v>
      </c>
      <c r="Z10" s="23">
        <v>-27.414198301962696</v>
      </c>
      <c r="AA10" s="20">
        <v>118154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150000</v>
      </c>
      <c r="F11" s="22">
        <v>150000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112500</v>
      </c>
      <c r="Y11" s="22">
        <v>-112500</v>
      </c>
      <c r="Z11" s="23">
        <v>-100</v>
      </c>
      <c r="AA11" s="20">
        <v>150000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87297076</v>
      </c>
      <c r="D13" s="20">
        <v>0</v>
      </c>
      <c r="E13" s="21">
        <v>68163399</v>
      </c>
      <c r="F13" s="22">
        <v>70982195</v>
      </c>
      <c r="G13" s="22">
        <v>7618247</v>
      </c>
      <c r="H13" s="22">
        <v>7047552</v>
      </c>
      <c r="I13" s="22">
        <v>8266119</v>
      </c>
      <c r="J13" s="22">
        <v>22931918</v>
      </c>
      <c r="K13" s="22">
        <v>7800868</v>
      </c>
      <c r="L13" s="22">
        <v>7681173</v>
      </c>
      <c r="M13" s="22">
        <v>7770768</v>
      </c>
      <c r="N13" s="22">
        <v>23252809</v>
      </c>
      <c r="O13" s="22">
        <v>7764705</v>
      </c>
      <c r="P13" s="22">
        <v>8638714</v>
      </c>
      <c r="Q13" s="22">
        <v>7893933</v>
      </c>
      <c r="R13" s="22">
        <v>24297352</v>
      </c>
      <c r="S13" s="22">
        <v>0</v>
      </c>
      <c r="T13" s="22">
        <v>0</v>
      </c>
      <c r="U13" s="22">
        <v>0</v>
      </c>
      <c r="V13" s="22">
        <v>0</v>
      </c>
      <c r="W13" s="22">
        <v>70482079</v>
      </c>
      <c r="X13" s="22">
        <v>49230124</v>
      </c>
      <c r="Y13" s="22">
        <v>21251955</v>
      </c>
      <c r="Z13" s="23">
        <v>43.168599372205527</v>
      </c>
      <c r="AA13" s="20">
        <v>70982195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475505</v>
      </c>
      <c r="D17" s="20">
        <v>0</v>
      </c>
      <c r="E17" s="21">
        <v>503840</v>
      </c>
      <c r="F17" s="22">
        <v>487357</v>
      </c>
      <c r="G17" s="22">
        <v>21708</v>
      </c>
      <c r="H17" s="22">
        <v>0</v>
      </c>
      <c r="I17" s="22">
        <v>89897</v>
      </c>
      <c r="J17" s="22">
        <v>111605</v>
      </c>
      <c r="K17" s="22">
        <v>40082</v>
      </c>
      <c r="L17" s="22">
        <v>38127</v>
      </c>
      <c r="M17" s="22">
        <v>36207</v>
      </c>
      <c r="N17" s="22">
        <v>114416</v>
      </c>
      <c r="O17" s="22">
        <v>12365</v>
      </c>
      <c r="P17" s="22">
        <v>6336</v>
      </c>
      <c r="Q17" s="22">
        <v>23932</v>
      </c>
      <c r="R17" s="22">
        <v>42633</v>
      </c>
      <c r="S17" s="22">
        <v>0</v>
      </c>
      <c r="T17" s="22">
        <v>0</v>
      </c>
      <c r="U17" s="22">
        <v>0</v>
      </c>
      <c r="V17" s="22">
        <v>0</v>
      </c>
      <c r="W17" s="22">
        <v>268654</v>
      </c>
      <c r="X17" s="22">
        <v>371289</v>
      </c>
      <c r="Y17" s="22">
        <v>-102635</v>
      </c>
      <c r="Z17" s="23">
        <v>-27.642887346514438</v>
      </c>
      <c r="AA17" s="20">
        <v>487357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218204</v>
      </c>
      <c r="F22" s="22">
        <v>2704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14447</v>
      </c>
      <c r="Y22" s="22">
        <v>-14447</v>
      </c>
      <c r="Z22" s="18">
        <v>-100</v>
      </c>
      <c r="AA22" s="20">
        <v>2704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589599</v>
      </c>
      <c r="F26" s="22">
        <v>589599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442204</v>
      </c>
      <c r="Y26" s="22">
        <v>-442204</v>
      </c>
      <c r="Z26" s="23">
        <v>-100</v>
      </c>
      <c r="AA26" s="20">
        <v>589599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37505324</v>
      </c>
      <c r="D28" s="20">
        <v>0</v>
      </c>
      <c r="E28" s="21">
        <v>39092199</v>
      </c>
      <c r="F28" s="22">
        <v>38697359</v>
      </c>
      <c r="G28" s="22">
        <v>12467714</v>
      </c>
      <c r="H28" s="22">
        <v>747775</v>
      </c>
      <c r="I28" s="22">
        <v>4470577</v>
      </c>
      <c r="J28" s="22">
        <v>17686066</v>
      </c>
      <c r="K28" s="22">
        <v>-2471632</v>
      </c>
      <c r="L28" s="22">
        <v>1960127</v>
      </c>
      <c r="M28" s="22">
        <v>11435644</v>
      </c>
      <c r="N28" s="22">
        <v>10924139</v>
      </c>
      <c r="O28" s="22">
        <v>556625</v>
      </c>
      <c r="P28" s="22">
        <v>694415</v>
      </c>
      <c r="Q28" s="22">
        <v>6525524</v>
      </c>
      <c r="R28" s="22">
        <v>7776564</v>
      </c>
      <c r="S28" s="22">
        <v>0</v>
      </c>
      <c r="T28" s="22">
        <v>0</v>
      </c>
      <c r="U28" s="22">
        <v>0</v>
      </c>
      <c r="V28" s="22">
        <v>0</v>
      </c>
      <c r="W28" s="22">
        <v>36386769</v>
      </c>
      <c r="X28" s="22">
        <v>34722600</v>
      </c>
      <c r="Y28" s="22">
        <v>1664169</v>
      </c>
      <c r="Z28" s="23">
        <v>4.7927545748302256</v>
      </c>
      <c r="AA28" s="20">
        <v>38697359</v>
      </c>
    </row>
    <row r="29" spans="1:27" x14ac:dyDescent="0.25">
      <c r="A29" s="19" t="s">
        <v>56</v>
      </c>
      <c r="B29" s="15" t="s">
        <v>32</v>
      </c>
      <c r="C29" s="20">
        <v>1701745</v>
      </c>
      <c r="D29" s="20">
        <v>0</v>
      </c>
      <c r="E29" s="21">
        <v>1586932</v>
      </c>
      <c r="F29" s="22">
        <v>0</v>
      </c>
      <c r="G29" s="22">
        <v>219411</v>
      </c>
      <c r="H29" s="22">
        <v>170953</v>
      </c>
      <c r="I29" s="22">
        <v>221626</v>
      </c>
      <c r="J29" s="22">
        <v>611990</v>
      </c>
      <c r="K29" s="22">
        <v>223418</v>
      </c>
      <c r="L29" s="22">
        <v>222671</v>
      </c>
      <c r="M29" s="22">
        <v>224817</v>
      </c>
      <c r="N29" s="22">
        <v>670906</v>
      </c>
      <c r="O29" s="22">
        <v>229102</v>
      </c>
      <c r="P29" s="22">
        <v>228931</v>
      </c>
      <c r="Q29" s="22">
        <v>230168</v>
      </c>
      <c r="R29" s="22">
        <v>688201</v>
      </c>
      <c r="S29" s="22">
        <v>0</v>
      </c>
      <c r="T29" s="22">
        <v>0</v>
      </c>
      <c r="U29" s="22">
        <v>0</v>
      </c>
      <c r="V29" s="22">
        <v>0</v>
      </c>
      <c r="W29" s="22">
        <v>1971097</v>
      </c>
      <c r="X29" s="22">
        <v>0</v>
      </c>
      <c r="Y29" s="22">
        <v>1971097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1112732</v>
      </c>
      <c r="D31" s="20">
        <v>0</v>
      </c>
      <c r="E31" s="21">
        <v>1215416</v>
      </c>
      <c r="F31" s="22">
        <v>500796</v>
      </c>
      <c r="G31" s="22">
        <v>8400</v>
      </c>
      <c r="H31" s="22">
        <v>8400</v>
      </c>
      <c r="I31" s="22">
        <v>8400</v>
      </c>
      <c r="J31" s="22">
        <v>25200</v>
      </c>
      <c r="K31" s="22">
        <v>8400</v>
      </c>
      <c r="L31" s="22">
        <v>8400</v>
      </c>
      <c r="M31" s="22">
        <v>8400</v>
      </c>
      <c r="N31" s="22">
        <v>25200</v>
      </c>
      <c r="O31" s="22">
        <v>8400</v>
      </c>
      <c r="P31" s="22">
        <v>8400</v>
      </c>
      <c r="Q31" s="22">
        <v>8400</v>
      </c>
      <c r="R31" s="22">
        <v>25200</v>
      </c>
      <c r="S31" s="22">
        <v>0</v>
      </c>
      <c r="T31" s="22">
        <v>0</v>
      </c>
      <c r="U31" s="22">
        <v>0</v>
      </c>
      <c r="V31" s="22">
        <v>0</v>
      </c>
      <c r="W31" s="22">
        <v>75600</v>
      </c>
      <c r="X31" s="22">
        <v>732910</v>
      </c>
      <c r="Y31" s="22">
        <v>-657310</v>
      </c>
      <c r="Z31" s="23">
        <v>-89.684954496459326</v>
      </c>
      <c r="AA31" s="20">
        <v>500796</v>
      </c>
    </row>
    <row r="32" spans="1:27" x14ac:dyDescent="0.25">
      <c r="A32" s="19" t="s">
        <v>58</v>
      </c>
      <c r="B32" s="15" t="s">
        <v>32</v>
      </c>
      <c r="C32" s="20">
        <v>925039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3037259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622530803</v>
      </c>
      <c r="D35" s="29">
        <f t="shared" ref="D35:Y35" si="0">SUM(D6:D34)</f>
        <v>0</v>
      </c>
      <c r="E35" s="30">
        <f t="shared" si="0"/>
        <v>677349984</v>
      </c>
      <c r="F35" s="31">
        <f t="shared" si="0"/>
        <v>677301895</v>
      </c>
      <c r="G35" s="31">
        <f t="shared" si="0"/>
        <v>62096968</v>
      </c>
      <c r="H35" s="31">
        <f t="shared" si="0"/>
        <v>47883564</v>
      </c>
      <c r="I35" s="31">
        <f t="shared" si="0"/>
        <v>62166967</v>
      </c>
      <c r="J35" s="31">
        <f t="shared" si="0"/>
        <v>172147499</v>
      </c>
      <c r="K35" s="31">
        <f t="shared" si="0"/>
        <v>48985390</v>
      </c>
      <c r="L35" s="31">
        <f t="shared" si="0"/>
        <v>51977402</v>
      </c>
      <c r="M35" s="31">
        <f t="shared" si="0"/>
        <v>62098983</v>
      </c>
      <c r="N35" s="31">
        <f t="shared" si="0"/>
        <v>163061775</v>
      </c>
      <c r="O35" s="31">
        <f t="shared" si="0"/>
        <v>51099997</v>
      </c>
      <c r="P35" s="31">
        <f t="shared" si="0"/>
        <v>51008380</v>
      </c>
      <c r="Q35" s="31">
        <f t="shared" si="0"/>
        <v>56705822</v>
      </c>
      <c r="R35" s="31">
        <f t="shared" si="0"/>
        <v>158814199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494023473</v>
      </c>
      <c r="X35" s="31">
        <f t="shared" si="0"/>
        <v>509062945</v>
      </c>
      <c r="Y35" s="31">
        <f t="shared" si="0"/>
        <v>-15039472</v>
      </c>
      <c r="Z35" s="32">
        <f>+IF(X35&lt;&gt;0,+(Y35/X35)*100,0)</f>
        <v>-2.9543442805486464</v>
      </c>
      <c r="AA35" s="29">
        <f>SUM(AA6:AA34)</f>
        <v>677301895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398542733</v>
      </c>
      <c r="D37" s="20">
        <v>0</v>
      </c>
      <c r="E37" s="21">
        <v>399526493</v>
      </c>
      <c r="F37" s="22">
        <v>410183087</v>
      </c>
      <c r="G37" s="22">
        <v>28043215</v>
      </c>
      <c r="H37" s="22">
        <v>40255604</v>
      </c>
      <c r="I37" s="22">
        <v>35991262</v>
      </c>
      <c r="J37" s="22">
        <v>104290081</v>
      </c>
      <c r="K37" s="22">
        <v>35587264</v>
      </c>
      <c r="L37" s="22">
        <v>34121291</v>
      </c>
      <c r="M37" s="22">
        <v>36619593</v>
      </c>
      <c r="N37" s="22">
        <v>106328148</v>
      </c>
      <c r="O37" s="22">
        <v>36202030</v>
      </c>
      <c r="P37" s="22">
        <v>35899991</v>
      </c>
      <c r="Q37" s="22">
        <v>31154583</v>
      </c>
      <c r="R37" s="22">
        <v>103256604</v>
      </c>
      <c r="S37" s="22">
        <v>0</v>
      </c>
      <c r="T37" s="22">
        <v>0</v>
      </c>
      <c r="U37" s="22">
        <v>0</v>
      </c>
      <c r="V37" s="22">
        <v>0</v>
      </c>
      <c r="W37" s="22">
        <v>313874833</v>
      </c>
      <c r="X37" s="22">
        <v>299962673</v>
      </c>
      <c r="Y37" s="22">
        <v>13912160</v>
      </c>
      <c r="Z37" s="23">
        <v>4.6379637375747746</v>
      </c>
      <c r="AA37" s="20">
        <v>410183087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20820846</v>
      </c>
      <c r="D40" s="20">
        <v>0</v>
      </c>
      <c r="E40" s="21">
        <v>45336004</v>
      </c>
      <c r="F40" s="22">
        <v>54234341</v>
      </c>
      <c r="G40" s="22">
        <v>381801</v>
      </c>
      <c r="H40" s="22">
        <v>1632408</v>
      </c>
      <c r="I40" s="22">
        <v>1018888</v>
      </c>
      <c r="J40" s="22">
        <v>3033097</v>
      </c>
      <c r="K40" s="22">
        <v>2898903</v>
      </c>
      <c r="L40" s="22">
        <v>952175</v>
      </c>
      <c r="M40" s="22">
        <v>1058503</v>
      </c>
      <c r="N40" s="22">
        <v>4909581</v>
      </c>
      <c r="O40" s="22">
        <v>1453945</v>
      </c>
      <c r="P40" s="22">
        <v>8145044</v>
      </c>
      <c r="Q40" s="22">
        <v>6126456</v>
      </c>
      <c r="R40" s="22">
        <v>15725445</v>
      </c>
      <c r="S40" s="22">
        <v>0</v>
      </c>
      <c r="T40" s="22">
        <v>0</v>
      </c>
      <c r="U40" s="22">
        <v>0</v>
      </c>
      <c r="V40" s="22">
        <v>0</v>
      </c>
      <c r="W40" s="22">
        <v>23668123</v>
      </c>
      <c r="X40" s="22">
        <v>34219376</v>
      </c>
      <c r="Y40" s="22">
        <v>-10551253</v>
      </c>
      <c r="Z40" s="23">
        <v>-30.83414788159784</v>
      </c>
      <c r="AA40" s="20">
        <v>54234341</v>
      </c>
    </row>
    <row r="41" spans="1:27" x14ac:dyDescent="0.25">
      <c r="A41" s="19" t="s">
        <v>67</v>
      </c>
      <c r="B41" s="15" t="s">
        <v>32</v>
      </c>
      <c r="C41" s="20">
        <v>54372021</v>
      </c>
      <c r="D41" s="20">
        <v>0</v>
      </c>
      <c r="E41" s="21">
        <v>99167756</v>
      </c>
      <c r="F41" s="22">
        <v>74442900</v>
      </c>
      <c r="G41" s="22">
        <v>0</v>
      </c>
      <c r="H41" s="22">
        <v>0</v>
      </c>
      <c r="I41" s="22">
        <v>-604909</v>
      </c>
      <c r="J41" s="22">
        <v>-604909</v>
      </c>
      <c r="K41" s="22">
        <v>0</v>
      </c>
      <c r="L41" s="22">
        <v>0</v>
      </c>
      <c r="M41" s="22">
        <v>13069182</v>
      </c>
      <c r="N41" s="22">
        <v>13069182</v>
      </c>
      <c r="O41" s="22">
        <v>1087528</v>
      </c>
      <c r="P41" s="22">
        <v>0</v>
      </c>
      <c r="Q41" s="22">
        <v>-10203969</v>
      </c>
      <c r="R41" s="22">
        <v>-9116441</v>
      </c>
      <c r="S41" s="22">
        <v>0</v>
      </c>
      <c r="T41" s="22">
        <v>0</v>
      </c>
      <c r="U41" s="22">
        <v>0</v>
      </c>
      <c r="V41" s="22">
        <v>0</v>
      </c>
      <c r="W41" s="22">
        <v>3347832</v>
      </c>
      <c r="X41" s="22">
        <v>65569029</v>
      </c>
      <c r="Y41" s="22">
        <v>-62221197</v>
      </c>
      <c r="Z41" s="23">
        <v>-94.894187010150787</v>
      </c>
      <c r="AA41" s="20">
        <v>74442900</v>
      </c>
    </row>
    <row r="42" spans="1:27" x14ac:dyDescent="0.25">
      <c r="A42" s="19" t="s">
        <v>68</v>
      </c>
      <c r="B42" s="15" t="s">
        <v>32</v>
      </c>
      <c r="C42" s="20">
        <v>29436587</v>
      </c>
      <c r="D42" s="20">
        <v>0</v>
      </c>
      <c r="E42" s="21">
        <v>33674397</v>
      </c>
      <c r="F42" s="22">
        <v>19627728</v>
      </c>
      <c r="G42" s="22">
        <v>5878750</v>
      </c>
      <c r="H42" s="22">
        <v>6028922</v>
      </c>
      <c r="I42" s="22">
        <v>6922069</v>
      </c>
      <c r="J42" s="22">
        <v>18829741</v>
      </c>
      <c r="K42" s="22">
        <v>6215552</v>
      </c>
      <c r="L42" s="22">
        <v>7680296</v>
      </c>
      <c r="M42" s="22">
        <v>6533622</v>
      </c>
      <c r="N42" s="22">
        <v>20429470</v>
      </c>
      <c r="O42" s="22">
        <v>-27214038</v>
      </c>
      <c r="P42" s="22">
        <v>625262</v>
      </c>
      <c r="Q42" s="22">
        <v>1092656</v>
      </c>
      <c r="R42" s="22">
        <v>-25496120</v>
      </c>
      <c r="S42" s="22">
        <v>0</v>
      </c>
      <c r="T42" s="22">
        <v>0</v>
      </c>
      <c r="U42" s="22">
        <v>0</v>
      </c>
      <c r="V42" s="22">
        <v>0</v>
      </c>
      <c r="W42" s="22">
        <v>13763091</v>
      </c>
      <c r="X42" s="22">
        <v>18120356</v>
      </c>
      <c r="Y42" s="22">
        <v>-4357265</v>
      </c>
      <c r="Z42" s="23">
        <v>-24.046243903817341</v>
      </c>
      <c r="AA42" s="20">
        <v>19627728</v>
      </c>
    </row>
    <row r="43" spans="1:27" x14ac:dyDescent="0.25">
      <c r="A43" s="19" t="s">
        <v>69</v>
      </c>
      <c r="B43" s="15" t="s">
        <v>32</v>
      </c>
      <c r="C43" s="20">
        <v>34603923</v>
      </c>
      <c r="D43" s="20">
        <v>0</v>
      </c>
      <c r="E43" s="21">
        <v>4929804</v>
      </c>
      <c r="F43" s="22">
        <v>5321274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1042440</v>
      </c>
      <c r="N43" s="22">
        <v>1042440</v>
      </c>
      <c r="O43" s="22">
        <v>521221</v>
      </c>
      <c r="P43" s="22">
        <v>0</v>
      </c>
      <c r="Q43" s="22">
        <v>0</v>
      </c>
      <c r="R43" s="22">
        <v>521221</v>
      </c>
      <c r="S43" s="22">
        <v>0</v>
      </c>
      <c r="T43" s="22">
        <v>0</v>
      </c>
      <c r="U43" s="22">
        <v>0</v>
      </c>
      <c r="V43" s="22">
        <v>0</v>
      </c>
      <c r="W43" s="22">
        <v>1563661</v>
      </c>
      <c r="X43" s="22">
        <v>1453938</v>
      </c>
      <c r="Y43" s="22">
        <v>109723</v>
      </c>
      <c r="Z43" s="23">
        <v>7.5466079021251256</v>
      </c>
      <c r="AA43" s="20">
        <v>5321274</v>
      </c>
    </row>
    <row r="44" spans="1:27" x14ac:dyDescent="0.25">
      <c r="A44" s="19" t="s">
        <v>70</v>
      </c>
      <c r="B44" s="15" t="s">
        <v>32</v>
      </c>
      <c r="C44" s="20">
        <v>311056015</v>
      </c>
      <c r="D44" s="20">
        <v>0</v>
      </c>
      <c r="E44" s="21">
        <v>314286742</v>
      </c>
      <c r="F44" s="22">
        <v>338100808</v>
      </c>
      <c r="G44" s="22">
        <v>15252748</v>
      </c>
      <c r="H44" s="22">
        <v>26646223</v>
      </c>
      <c r="I44" s="22">
        <v>22668927</v>
      </c>
      <c r="J44" s="22">
        <v>64567898</v>
      </c>
      <c r="K44" s="22">
        <v>34457065</v>
      </c>
      <c r="L44" s="22">
        <v>25610863</v>
      </c>
      <c r="M44" s="22">
        <v>21779301</v>
      </c>
      <c r="N44" s="22">
        <v>81847229</v>
      </c>
      <c r="O44" s="22">
        <v>28334723</v>
      </c>
      <c r="P44" s="22">
        <v>54570557</v>
      </c>
      <c r="Q44" s="22">
        <v>28378981</v>
      </c>
      <c r="R44" s="22">
        <v>111284261</v>
      </c>
      <c r="S44" s="22">
        <v>0</v>
      </c>
      <c r="T44" s="22">
        <v>0</v>
      </c>
      <c r="U44" s="22">
        <v>0</v>
      </c>
      <c r="V44" s="22">
        <v>0</v>
      </c>
      <c r="W44" s="22">
        <v>257699388</v>
      </c>
      <c r="X44" s="22">
        <v>245577700</v>
      </c>
      <c r="Y44" s="22">
        <v>12121688</v>
      </c>
      <c r="Z44" s="23">
        <v>4.9359888947571378</v>
      </c>
      <c r="AA44" s="20">
        <v>338100808</v>
      </c>
    </row>
    <row r="45" spans="1:27" x14ac:dyDescent="0.25">
      <c r="A45" s="19" t="s">
        <v>71</v>
      </c>
      <c r="B45" s="15" t="s">
        <v>32</v>
      </c>
      <c r="C45" s="20">
        <v>5011000</v>
      </c>
      <c r="D45" s="20">
        <v>0</v>
      </c>
      <c r="E45" s="21">
        <v>4889895</v>
      </c>
      <c r="F45" s="22">
        <v>4889895</v>
      </c>
      <c r="G45" s="22">
        <v>645920</v>
      </c>
      <c r="H45" s="22">
        <v>0</v>
      </c>
      <c r="I45" s="22">
        <v>1243500</v>
      </c>
      <c r="J45" s="22">
        <v>1889420</v>
      </c>
      <c r="K45" s="22">
        <v>1166100</v>
      </c>
      <c r="L45" s="22">
        <v>1161890</v>
      </c>
      <c r="M45" s="22">
        <v>193400</v>
      </c>
      <c r="N45" s="22">
        <v>2521390</v>
      </c>
      <c r="O45" s="22">
        <v>193800</v>
      </c>
      <c r="P45" s="22">
        <v>0</v>
      </c>
      <c r="Q45" s="22">
        <v>0</v>
      </c>
      <c r="R45" s="22">
        <v>193800</v>
      </c>
      <c r="S45" s="22">
        <v>0</v>
      </c>
      <c r="T45" s="22">
        <v>0</v>
      </c>
      <c r="U45" s="22">
        <v>0</v>
      </c>
      <c r="V45" s="22">
        <v>0</v>
      </c>
      <c r="W45" s="22">
        <v>4604610</v>
      </c>
      <c r="X45" s="22">
        <v>3667427</v>
      </c>
      <c r="Y45" s="22">
        <v>937183</v>
      </c>
      <c r="Z45" s="23">
        <v>25.554237344056201</v>
      </c>
      <c r="AA45" s="20">
        <v>4889895</v>
      </c>
    </row>
    <row r="46" spans="1:27" x14ac:dyDescent="0.25">
      <c r="A46" s="19" t="s">
        <v>72</v>
      </c>
      <c r="B46" s="15" t="s">
        <v>32</v>
      </c>
      <c r="C46" s="20">
        <v>17174311</v>
      </c>
      <c r="D46" s="20">
        <v>0</v>
      </c>
      <c r="E46" s="21">
        <v>6781516</v>
      </c>
      <c r="F46" s="22">
        <v>6735878</v>
      </c>
      <c r="G46" s="22">
        <v>1168531</v>
      </c>
      <c r="H46" s="22">
        <v>1856620</v>
      </c>
      <c r="I46" s="22">
        <v>1579651</v>
      </c>
      <c r="J46" s="22">
        <v>4604802</v>
      </c>
      <c r="K46" s="22">
        <v>1929391</v>
      </c>
      <c r="L46" s="22">
        <v>1068496</v>
      </c>
      <c r="M46" s="22">
        <v>-71278</v>
      </c>
      <c r="N46" s="22">
        <v>2926609</v>
      </c>
      <c r="O46" s="22">
        <v>850187</v>
      </c>
      <c r="P46" s="22">
        <v>-45271</v>
      </c>
      <c r="Q46" s="22">
        <v>281716</v>
      </c>
      <c r="R46" s="22">
        <v>1086632</v>
      </c>
      <c r="S46" s="22">
        <v>0</v>
      </c>
      <c r="T46" s="22">
        <v>0</v>
      </c>
      <c r="U46" s="22">
        <v>0</v>
      </c>
      <c r="V46" s="22">
        <v>0</v>
      </c>
      <c r="W46" s="22">
        <v>8618043</v>
      </c>
      <c r="X46" s="22">
        <v>5029807</v>
      </c>
      <c r="Y46" s="22">
        <v>3588236</v>
      </c>
      <c r="Z46" s="23">
        <v>71.339437079792518</v>
      </c>
      <c r="AA46" s="20">
        <v>6735878</v>
      </c>
    </row>
    <row r="47" spans="1:27" x14ac:dyDescent="0.25">
      <c r="A47" s="19" t="s">
        <v>73</v>
      </c>
      <c r="B47" s="15" t="s">
        <v>32</v>
      </c>
      <c r="C47" s="20">
        <v>85184254</v>
      </c>
      <c r="D47" s="20">
        <v>0</v>
      </c>
      <c r="E47" s="21">
        <v>49914305</v>
      </c>
      <c r="F47" s="22">
        <v>48718877</v>
      </c>
      <c r="G47" s="22">
        <v>4655721</v>
      </c>
      <c r="H47" s="22">
        <v>7083921</v>
      </c>
      <c r="I47" s="22">
        <v>7373344</v>
      </c>
      <c r="J47" s="22">
        <v>19112986</v>
      </c>
      <c r="K47" s="22">
        <v>10334976</v>
      </c>
      <c r="L47" s="22">
        <v>5260489</v>
      </c>
      <c r="M47" s="22">
        <v>6921529</v>
      </c>
      <c r="N47" s="22">
        <v>22516994</v>
      </c>
      <c r="O47" s="22">
        <v>4428163</v>
      </c>
      <c r="P47" s="22">
        <v>-23186689</v>
      </c>
      <c r="Q47" s="22">
        <v>4732852</v>
      </c>
      <c r="R47" s="22">
        <v>-14025674</v>
      </c>
      <c r="S47" s="22">
        <v>0</v>
      </c>
      <c r="T47" s="22">
        <v>0</v>
      </c>
      <c r="U47" s="22">
        <v>0</v>
      </c>
      <c r="V47" s="22">
        <v>0</v>
      </c>
      <c r="W47" s="22">
        <v>27604306</v>
      </c>
      <c r="X47" s="22">
        <v>37043142</v>
      </c>
      <c r="Y47" s="22">
        <v>-9438836</v>
      </c>
      <c r="Z47" s="23">
        <v>-25.480657121364057</v>
      </c>
      <c r="AA47" s="20">
        <v>48718877</v>
      </c>
    </row>
    <row r="48" spans="1:27" x14ac:dyDescent="0.25">
      <c r="A48" s="19" t="s">
        <v>74</v>
      </c>
      <c r="B48" s="15" t="s">
        <v>32</v>
      </c>
      <c r="C48" s="20">
        <v>320648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3122</v>
      </c>
      <c r="Q48" s="22">
        <v>0</v>
      </c>
      <c r="R48" s="22">
        <v>3122</v>
      </c>
      <c r="S48" s="22">
        <v>0</v>
      </c>
      <c r="T48" s="22">
        <v>0</v>
      </c>
      <c r="U48" s="22">
        <v>0</v>
      </c>
      <c r="V48" s="22">
        <v>0</v>
      </c>
      <c r="W48" s="22">
        <v>3122</v>
      </c>
      <c r="X48" s="22">
        <v>0</v>
      </c>
      <c r="Y48" s="22">
        <v>3122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101455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956623793</v>
      </c>
      <c r="D50" s="29">
        <f t="shared" ref="D50:Y50" si="1">SUM(D37:D49)</f>
        <v>0</v>
      </c>
      <c r="E50" s="30">
        <f t="shared" si="1"/>
        <v>958506912</v>
      </c>
      <c r="F50" s="31">
        <f t="shared" si="1"/>
        <v>962254788</v>
      </c>
      <c r="G50" s="31">
        <f t="shared" si="1"/>
        <v>56026686</v>
      </c>
      <c r="H50" s="31">
        <f t="shared" si="1"/>
        <v>83503698</v>
      </c>
      <c r="I50" s="31">
        <f t="shared" si="1"/>
        <v>76192732</v>
      </c>
      <c r="J50" s="31">
        <f t="shared" si="1"/>
        <v>215723116</v>
      </c>
      <c r="K50" s="31">
        <f t="shared" si="1"/>
        <v>92589251</v>
      </c>
      <c r="L50" s="31">
        <f t="shared" si="1"/>
        <v>75855500</v>
      </c>
      <c r="M50" s="31">
        <f t="shared" si="1"/>
        <v>87146292</v>
      </c>
      <c r="N50" s="31">
        <f t="shared" si="1"/>
        <v>255591043</v>
      </c>
      <c r="O50" s="31">
        <f t="shared" si="1"/>
        <v>45857559</v>
      </c>
      <c r="P50" s="31">
        <f t="shared" si="1"/>
        <v>76012016</v>
      </c>
      <c r="Q50" s="31">
        <f t="shared" si="1"/>
        <v>61563275</v>
      </c>
      <c r="R50" s="31">
        <f t="shared" si="1"/>
        <v>183432850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654747009</v>
      </c>
      <c r="X50" s="31">
        <f t="shared" si="1"/>
        <v>710643448</v>
      </c>
      <c r="Y50" s="31">
        <f t="shared" si="1"/>
        <v>-55896439</v>
      </c>
      <c r="Z50" s="32">
        <f>+IF(X50&lt;&gt;0,+(Y50/X50)*100,0)</f>
        <v>-7.8656095623356821</v>
      </c>
      <c r="AA50" s="29">
        <f>SUM(AA37:AA49)</f>
        <v>962254788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-334092990</v>
      </c>
      <c r="D51" s="39">
        <f t="shared" si="2"/>
        <v>0</v>
      </c>
      <c r="E51" s="40">
        <f t="shared" si="2"/>
        <v>-281156928</v>
      </c>
      <c r="F51" s="41">
        <f t="shared" si="2"/>
        <v>-284952893</v>
      </c>
      <c r="G51" s="41">
        <f t="shared" si="2"/>
        <v>6070282</v>
      </c>
      <c r="H51" s="41">
        <f t="shared" si="2"/>
        <v>-35620134</v>
      </c>
      <c r="I51" s="41">
        <f t="shared" si="2"/>
        <v>-14025765</v>
      </c>
      <c r="J51" s="41">
        <f t="shared" si="2"/>
        <v>-43575617</v>
      </c>
      <c r="K51" s="41">
        <f t="shared" si="2"/>
        <v>-43603861</v>
      </c>
      <c r="L51" s="41">
        <f t="shared" si="2"/>
        <v>-23878098</v>
      </c>
      <c r="M51" s="41">
        <f t="shared" si="2"/>
        <v>-25047309</v>
      </c>
      <c r="N51" s="41">
        <f t="shared" si="2"/>
        <v>-92529268</v>
      </c>
      <c r="O51" s="41">
        <f t="shared" si="2"/>
        <v>5242438</v>
      </c>
      <c r="P51" s="41">
        <f t="shared" si="2"/>
        <v>-25003636</v>
      </c>
      <c r="Q51" s="41">
        <f t="shared" si="2"/>
        <v>-4857453</v>
      </c>
      <c r="R51" s="41">
        <f t="shared" si="2"/>
        <v>-24618651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-160723536</v>
      </c>
      <c r="X51" s="41">
        <f t="shared" si="2"/>
        <v>-201580503</v>
      </c>
      <c r="Y51" s="41">
        <f t="shared" si="2"/>
        <v>40856967</v>
      </c>
      <c r="Z51" s="42">
        <f>+IF(X51&lt;&gt;0,+(Y51/X51)*100,0)</f>
        <v>-20.268312853649341</v>
      </c>
      <c r="AA51" s="39">
        <f>+AA35-AA50</f>
        <v>-284952893</v>
      </c>
    </row>
    <row r="52" spans="1:27" x14ac:dyDescent="0.25">
      <c r="A52" s="43" t="s">
        <v>78</v>
      </c>
      <c r="B52" s="15" t="s">
        <v>32</v>
      </c>
      <c r="C52" s="20">
        <v>24838582</v>
      </c>
      <c r="D52" s="20">
        <v>0</v>
      </c>
      <c r="E52" s="21">
        <v>32800000</v>
      </c>
      <c r="F52" s="22">
        <v>32800000</v>
      </c>
      <c r="G52" s="22">
        <v>8178342</v>
      </c>
      <c r="H52" s="22">
        <v>811493</v>
      </c>
      <c r="I52" s="22">
        <v>6875647</v>
      </c>
      <c r="J52" s="22">
        <v>15865482</v>
      </c>
      <c r="K52" s="22">
        <v>1476220</v>
      </c>
      <c r="L52" s="22">
        <v>9296752</v>
      </c>
      <c r="M52" s="22">
        <v>8977220</v>
      </c>
      <c r="N52" s="22">
        <v>19750192</v>
      </c>
      <c r="O52" s="22">
        <v>-12605796</v>
      </c>
      <c r="P52" s="22">
        <v>5541236</v>
      </c>
      <c r="Q52" s="22">
        <v>11000508</v>
      </c>
      <c r="R52" s="22">
        <v>3935948</v>
      </c>
      <c r="S52" s="22">
        <v>0</v>
      </c>
      <c r="T52" s="22">
        <v>0</v>
      </c>
      <c r="U52" s="22">
        <v>0</v>
      </c>
      <c r="V52" s="22">
        <v>0</v>
      </c>
      <c r="W52" s="22">
        <v>39551622</v>
      </c>
      <c r="X52" s="22">
        <v>24600006</v>
      </c>
      <c r="Y52" s="22">
        <v>14951616</v>
      </c>
      <c r="Z52" s="23">
        <v>60.778912005143418</v>
      </c>
      <c r="AA52" s="20">
        <v>32800000</v>
      </c>
    </row>
    <row r="53" spans="1:27" x14ac:dyDescent="0.25">
      <c r="A53" s="43" t="s">
        <v>79</v>
      </c>
      <c r="B53" s="15" t="s">
        <v>32</v>
      </c>
      <c r="C53" s="44">
        <v>38077089</v>
      </c>
      <c r="D53" s="44">
        <v>0</v>
      </c>
      <c r="E53" s="21">
        <v>47000000</v>
      </c>
      <c r="F53" s="22">
        <v>47000000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35250003</v>
      </c>
      <c r="Y53" s="45">
        <v>-35250003</v>
      </c>
      <c r="Z53" s="46">
        <v>-100</v>
      </c>
      <c r="AA53" s="44">
        <v>47000000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-271177319</v>
      </c>
      <c r="D54" s="48">
        <f t="shared" si="3"/>
        <v>0</v>
      </c>
      <c r="E54" s="49">
        <f t="shared" si="3"/>
        <v>-201356928</v>
      </c>
      <c r="F54" s="50">
        <f t="shared" si="3"/>
        <v>-205152893</v>
      </c>
      <c r="G54" s="50">
        <f t="shared" si="3"/>
        <v>14248624</v>
      </c>
      <c r="H54" s="50">
        <f t="shared" si="3"/>
        <v>-34808641</v>
      </c>
      <c r="I54" s="50">
        <f t="shared" si="3"/>
        <v>-7150118</v>
      </c>
      <c r="J54" s="50">
        <f t="shared" si="3"/>
        <v>-27710135</v>
      </c>
      <c r="K54" s="50">
        <f t="shared" si="3"/>
        <v>-42127641</v>
      </c>
      <c r="L54" s="50">
        <f t="shared" si="3"/>
        <v>-14581346</v>
      </c>
      <c r="M54" s="50">
        <f t="shared" si="3"/>
        <v>-16070089</v>
      </c>
      <c r="N54" s="50">
        <f t="shared" si="3"/>
        <v>-72779076</v>
      </c>
      <c r="O54" s="50">
        <f t="shared" si="3"/>
        <v>-7363358</v>
      </c>
      <c r="P54" s="50">
        <f t="shared" si="3"/>
        <v>-19462400</v>
      </c>
      <c r="Q54" s="50">
        <f t="shared" si="3"/>
        <v>6143055</v>
      </c>
      <c r="R54" s="50">
        <f t="shared" si="3"/>
        <v>-20682703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-121171914</v>
      </c>
      <c r="X54" s="50">
        <f t="shared" si="3"/>
        <v>-141730494</v>
      </c>
      <c r="Y54" s="50">
        <f t="shared" si="3"/>
        <v>20558580</v>
      </c>
      <c r="Z54" s="51">
        <f>+IF(X54&lt;&gt;0,+(Y54/X54)*100,0)</f>
        <v>-14.505403473722458</v>
      </c>
      <c r="AA54" s="48">
        <f>SUM(AA51:AA53)</f>
        <v>-205152893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-271177319</v>
      </c>
      <c r="D56" s="54">
        <f>+D54-D55</f>
        <v>0</v>
      </c>
      <c r="E56" s="55">
        <f t="shared" si="4"/>
        <v>-201356928</v>
      </c>
      <c r="F56" s="56">
        <f t="shared" si="4"/>
        <v>-205152893</v>
      </c>
      <c r="G56" s="56">
        <f t="shared" si="4"/>
        <v>14248624</v>
      </c>
      <c r="H56" s="56">
        <f t="shared" si="4"/>
        <v>-34808641</v>
      </c>
      <c r="I56" s="56">
        <f t="shared" si="4"/>
        <v>-7150118</v>
      </c>
      <c r="J56" s="56">
        <f t="shared" si="4"/>
        <v>-27710135</v>
      </c>
      <c r="K56" s="56">
        <f t="shared" si="4"/>
        <v>-42127641</v>
      </c>
      <c r="L56" s="56">
        <f t="shared" si="4"/>
        <v>-14581346</v>
      </c>
      <c r="M56" s="56">
        <f t="shared" si="4"/>
        <v>-16070089</v>
      </c>
      <c r="N56" s="56">
        <f t="shared" si="4"/>
        <v>-72779076</v>
      </c>
      <c r="O56" s="56">
        <f t="shared" si="4"/>
        <v>-7363358</v>
      </c>
      <c r="P56" s="56">
        <f t="shared" si="4"/>
        <v>-19462400</v>
      </c>
      <c r="Q56" s="56">
        <f t="shared" si="4"/>
        <v>6143055</v>
      </c>
      <c r="R56" s="56">
        <f t="shared" si="4"/>
        <v>-20682703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-121171914</v>
      </c>
      <c r="X56" s="56">
        <f t="shared" si="4"/>
        <v>-141730494</v>
      </c>
      <c r="Y56" s="56">
        <f t="shared" si="4"/>
        <v>20558580</v>
      </c>
      <c r="Z56" s="57">
        <f>+IF(X56&lt;&gt;0,+(Y56/X56)*100,0)</f>
        <v>-14.505403473722458</v>
      </c>
      <c r="AA56" s="54">
        <f>+AA54-AA55</f>
        <v>-205152893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-271177319</v>
      </c>
      <c r="D59" s="48">
        <f>SUM(D56:D58)</f>
        <v>0</v>
      </c>
      <c r="E59" s="49">
        <f t="shared" si="5"/>
        <v>-201356928</v>
      </c>
      <c r="F59" s="50">
        <f t="shared" si="5"/>
        <v>-205152893</v>
      </c>
      <c r="G59" s="50">
        <f t="shared" si="5"/>
        <v>14248624</v>
      </c>
      <c r="H59" s="50">
        <f t="shared" si="5"/>
        <v>-34808641</v>
      </c>
      <c r="I59" s="50">
        <f t="shared" si="5"/>
        <v>-7150118</v>
      </c>
      <c r="J59" s="50">
        <f t="shared" si="5"/>
        <v>-27710135</v>
      </c>
      <c r="K59" s="50">
        <f t="shared" si="5"/>
        <v>-42127641</v>
      </c>
      <c r="L59" s="50">
        <f t="shared" si="5"/>
        <v>-14581346</v>
      </c>
      <c r="M59" s="50">
        <f t="shared" si="5"/>
        <v>-16070089</v>
      </c>
      <c r="N59" s="50">
        <f t="shared" si="5"/>
        <v>-72779076</v>
      </c>
      <c r="O59" s="50">
        <f t="shared" si="5"/>
        <v>-7363358</v>
      </c>
      <c r="P59" s="50">
        <f t="shared" si="5"/>
        <v>-19462400</v>
      </c>
      <c r="Q59" s="50">
        <f t="shared" si="5"/>
        <v>6143055</v>
      </c>
      <c r="R59" s="50">
        <f t="shared" si="5"/>
        <v>-20682703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-121171914</v>
      </c>
      <c r="X59" s="50">
        <f t="shared" si="5"/>
        <v>-141730494</v>
      </c>
      <c r="Y59" s="50">
        <f t="shared" si="5"/>
        <v>20558580</v>
      </c>
      <c r="Z59" s="51">
        <f>+IF(X59&lt;&gt;0,+(Y59/X59)*100,0)</f>
        <v>-14.505403473722458</v>
      </c>
      <c r="AA59" s="48">
        <f>SUM(AA56:AA58)</f>
        <v>-205152893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-271177319</v>
      </c>
      <c r="D62" s="65">
        <f>SUM(D59:D61)</f>
        <v>0</v>
      </c>
      <c r="E62" s="66">
        <f t="shared" si="6"/>
        <v>-201356928</v>
      </c>
      <c r="F62" s="67">
        <f t="shared" si="6"/>
        <v>-205152893</v>
      </c>
      <c r="G62" s="67">
        <f t="shared" si="6"/>
        <v>14248624</v>
      </c>
      <c r="H62" s="67">
        <f t="shared" si="6"/>
        <v>-34808641</v>
      </c>
      <c r="I62" s="67">
        <f t="shared" si="6"/>
        <v>-7150118</v>
      </c>
      <c r="J62" s="67">
        <f t="shared" si="6"/>
        <v>-27710135</v>
      </c>
      <c r="K62" s="67">
        <f t="shared" si="6"/>
        <v>-42127641</v>
      </c>
      <c r="L62" s="67">
        <f t="shared" si="6"/>
        <v>-14581346</v>
      </c>
      <c r="M62" s="67">
        <f t="shared" si="6"/>
        <v>-16070089</v>
      </c>
      <c r="N62" s="67">
        <f t="shared" si="6"/>
        <v>-72779076</v>
      </c>
      <c r="O62" s="67">
        <f t="shared" si="6"/>
        <v>-7363358</v>
      </c>
      <c r="P62" s="67">
        <f t="shared" si="6"/>
        <v>-19462400</v>
      </c>
      <c r="Q62" s="67">
        <f t="shared" si="6"/>
        <v>6143055</v>
      </c>
      <c r="R62" s="67">
        <f t="shared" si="6"/>
        <v>-20682703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-121171914</v>
      </c>
      <c r="X62" s="67">
        <f t="shared" si="6"/>
        <v>-141730494</v>
      </c>
      <c r="Y62" s="67">
        <f t="shared" si="6"/>
        <v>20558580</v>
      </c>
      <c r="Z62" s="68">
        <f>+IF(X62&lt;&gt;0,+(Y62/X62)*100,0)</f>
        <v>-14.505403473722458</v>
      </c>
      <c r="AA62" s="65">
        <f>SUM(AA59:AA61)</f>
        <v>-205152893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E8654A6-85D1-46A0-92FE-E8E0F41F3DD2}"/>
</file>

<file path=customXml/itemProps2.xml><?xml version="1.0" encoding="utf-8"?>
<ds:datastoreItem xmlns:ds="http://schemas.openxmlformats.org/officeDocument/2006/customXml" ds:itemID="{F78C2486-C016-47D9-BA79-DB6BCE6B11B7}"/>
</file>

<file path=customXml/itemProps3.xml><?xml version="1.0" encoding="utf-8"?>
<ds:datastoreItem xmlns:ds="http://schemas.openxmlformats.org/officeDocument/2006/customXml" ds:itemID="{BB3E5369-345A-4A05-BD0B-F9C304123C3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2026-05-12T13:16:38Z</dcterms:created>
  <dcterms:modified xsi:type="dcterms:W3CDTF">2026-05-12T13:17:42Z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